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SO01.01 - Výkopové práce" sheetId="2" r:id="rId2"/>
    <sheet name="SO01.02 - Výpis materiálu" sheetId="3" r:id="rId3"/>
    <sheet name="SO02.01 - Výkopové práce" sheetId="4" r:id="rId4"/>
    <sheet name="SO02.02 - Výpis materiálu" sheetId="5" r:id="rId5"/>
    <sheet name="SO09 - Vedlejší a ostatní..." sheetId="6" r:id="rId6"/>
  </sheets>
  <definedNames>
    <definedName name="_xlnm.Print_Area" localSheetId="0">'Rekapitulace stavby'!$D$4:$AO$76,'Rekapitulace stavby'!$C$82:$AQ$109</definedName>
    <definedName name="_xlnm.Print_Titles" localSheetId="0">'Rekapitulace stavby'!$92:$92</definedName>
    <definedName name="_xlnm._FilterDatabase" localSheetId="1" hidden="1">'SO01.01 - Výkopové práce'!$C$136:$K$351</definedName>
    <definedName name="_xlnm.Print_Area" localSheetId="1">'SO01.01 - Výkopové práce'!$C$4:$J$76,'SO01.01 - Výkopové práce'!$C$82:$J$116,'SO01.01 - Výkopové práce'!$C$122:$K$351</definedName>
    <definedName name="_xlnm.Print_Titles" localSheetId="1">'SO01.01 - Výkopové práce'!$136:$136</definedName>
    <definedName name="_xlnm._FilterDatabase" localSheetId="2" hidden="1">'SO01.02 - Výpis materiálu'!$C$136:$K$216</definedName>
    <definedName name="_xlnm.Print_Area" localSheetId="2">'SO01.02 - Výpis materiálu'!$C$4:$J$76,'SO01.02 - Výpis materiálu'!$C$82:$J$116,'SO01.02 - Výpis materiálu'!$C$122:$K$216</definedName>
    <definedName name="_xlnm.Print_Titles" localSheetId="2">'SO01.02 - Výpis materiálu'!$136:$136</definedName>
    <definedName name="_xlnm._FilterDatabase" localSheetId="3" hidden="1">'SO02.01 - Výkopové práce'!$C$137:$K$615</definedName>
    <definedName name="_xlnm.Print_Area" localSheetId="3">'SO02.01 - Výkopové práce'!$C$4:$J$76,'SO02.01 - Výkopové práce'!$C$82:$J$117,'SO02.01 - Výkopové práce'!$C$123:$K$615</definedName>
    <definedName name="_xlnm.Print_Titles" localSheetId="3">'SO02.01 - Výkopové práce'!$137:$137</definedName>
    <definedName name="_xlnm._FilterDatabase" localSheetId="4" hidden="1">'SO02.02 - Výpis materiálu'!$C$136:$K$240</definedName>
    <definedName name="_xlnm.Print_Area" localSheetId="4">'SO02.02 - Výpis materiálu'!$C$4:$J$76,'SO02.02 - Výpis materiálu'!$C$82:$J$116,'SO02.02 - Výpis materiálu'!$C$122:$K$240</definedName>
    <definedName name="_xlnm.Print_Titles" localSheetId="4">'SO02.02 - Výpis materiálu'!$136:$136</definedName>
    <definedName name="_xlnm._FilterDatabase" localSheetId="5" hidden="1">'SO09 - Vedlejší a ostatní...'!$C$126:$K$143</definedName>
    <definedName name="_xlnm.Print_Area" localSheetId="5">'SO09 - Vedlejší a ostatní...'!$C$4:$J$76,'SO09 - Vedlejší a ostatní...'!$C$82:$J$108,'SO09 - Vedlejší a ostatní...'!$C$114:$K$143</definedName>
    <definedName name="_xlnm.Print_Titles" localSheetId="5">'SO09 - Vedlejší a ostatní...'!$126:$126</definedName>
  </definedNames>
  <calcPr/>
</workbook>
</file>

<file path=xl/calcChain.xml><?xml version="1.0" encoding="utf-8"?>
<calcChain xmlns="http://schemas.openxmlformats.org/spreadsheetml/2006/main">
  <c i="6" r="J39"/>
  <c r="J38"/>
  <c i="1" r="AY101"/>
  <c i="6" r="J37"/>
  <c i="1" r="AX101"/>
  <c i="6"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T128"/>
  <c r="T127"/>
  <c r="R129"/>
  <c r="R128"/>
  <c r="R127"/>
  <c r="P129"/>
  <c r="P128"/>
  <c r="P127"/>
  <c i="1" r="AU101"/>
  <c i="6" r="BK129"/>
  <c r="BK128"/>
  <c r="J128"/>
  <c r="BK127"/>
  <c r="J127"/>
  <c r="J96"/>
  <c r="J129"/>
  <c r="BE129"/>
  <c r="J97"/>
  <c r="F121"/>
  <c r="E119"/>
  <c r="BI106"/>
  <c r="BH106"/>
  <c r="BG106"/>
  <c r="BF106"/>
  <c r="BI105"/>
  <c r="BH105"/>
  <c r="BG105"/>
  <c r="BF105"/>
  <c r="BE105"/>
  <c r="BI104"/>
  <c r="BH104"/>
  <c r="BG104"/>
  <c r="BF104"/>
  <c r="BE104"/>
  <c r="BI103"/>
  <c r="BH103"/>
  <c r="BG103"/>
  <c r="BF103"/>
  <c r="BE103"/>
  <c r="BI102"/>
  <c r="BH102"/>
  <c r="BG102"/>
  <c r="BF102"/>
  <c r="BE102"/>
  <c r="BI101"/>
  <c r="F39"/>
  <c i="1" r="BD101"/>
  <c i="6" r="BH101"/>
  <c r="F38"/>
  <c i="1" r="BC101"/>
  <c i="6" r="BG101"/>
  <c r="F37"/>
  <c i="1" r="BB101"/>
  <c i="6" r="BF101"/>
  <c r="J36"/>
  <c i="1" r="AW101"/>
  <c i="6" r="F36"/>
  <c i="1" r="BA101"/>
  <c i="6" r="BE101"/>
  <c r="J30"/>
  <c r="J106"/>
  <c r="J100"/>
  <c r="J108"/>
  <c r="J31"/>
  <c r="J32"/>
  <c i="1" r="AG101"/>
  <c i="6" r="BE106"/>
  <c r="J35"/>
  <c i="1" r="AV101"/>
  <c i="6" r="F35"/>
  <c i="1" r="AZ101"/>
  <c i="6" r="F89"/>
  <c r="E87"/>
  <c r="J41"/>
  <c r="J24"/>
  <c r="E24"/>
  <c r="J124"/>
  <c r="J92"/>
  <c r="J23"/>
  <c r="J21"/>
  <c r="E21"/>
  <c r="J123"/>
  <c r="J91"/>
  <c r="J20"/>
  <c r="J18"/>
  <c r="E18"/>
  <c r="F124"/>
  <c r="F92"/>
  <c r="J17"/>
  <c r="J15"/>
  <c r="E15"/>
  <c r="F123"/>
  <c r="F91"/>
  <c r="J14"/>
  <c r="J12"/>
  <c r="J121"/>
  <c r="J89"/>
  <c r="E7"/>
  <c r="E117"/>
  <c r="E85"/>
  <c i="5" r="J41"/>
  <c r="J40"/>
  <c i="1" r="AY100"/>
  <c i="5" r="J39"/>
  <c i="1" r="AX100"/>
  <c i="5" r="BI240"/>
  <c r="BH240"/>
  <c r="BG240"/>
  <c r="BF240"/>
  <c r="T240"/>
  <c r="T239"/>
  <c r="R240"/>
  <c r="R239"/>
  <c r="P240"/>
  <c r="P239"/>
  <c r="BK240"/>
  <c r="BK239"/>
  <c r="J239"/>
  <c r="J240"/>
  <c r="BE240"/>
  <c r="J105"/>
  <c r="BI236"/>
  <c r="BH236"/>
  <c r="BG236"/>
  <c r="BF236"/>
  <c r="T236"/>
  <c r="R236"/>
  <c r="P236"/>
  <c r="BK236"/>
  <c r="J236"/>
  <c r="BE236"/>
  <c r="BI233"/>
  <c r="BH233"/>
  <c r="BG233"/>
  <c r="BF233"/>
  <c r="T233"/>
  <c r="R233"/>
  <c r="P233"/>
  <c r="BK233"/>
  <c r="J233"/>
  <c r="BE233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6"/>
  <c r="BH226"/>
  <c r="BG226"/>
  <c r="BF226"/>
  <c r="T226"/>
  <c r="R226"/>
  <c r="P226"/>
  <c r="BK226"/>
  <c r="J226"/>
  <c r="BE226"/>
  <c r="BI223"/>
  <c r="BH223"/>
  <c r="BG223"/>
  <c r="BF223"/>
  <c r="T223"/>
  <c r="R223"/>
  <c r="P223"/>
  <c r="BK223"/>
  <c r="J223"/>
  <c r="BE223"/>
  <c r="BI220"/>
  <c r="BH220"/>
  <c r="BG220"/>
  <c r="BF220"/>
  <c r="T220"/>
  <c r="R220"/>
  <c r="P220"/>
  <c r="BK220"/>
  <c r="J220"/>
  <c r="BE220"/>
  <c r="BI217"/>
  <c r="BH217"/>
  <c r="BG217"/>
  <c r="BF217"/>
  <c r="T217"/>
  <c r="R217"/>
  <c r="P217"/>
  <c r="BK217"/>
  <c r="J217"/>
  <c r="BE217"/>
  <c r="BI214"/>
  <c r="BH214"/>
  <c r="BG214"/>
  <c r="BF214"/>
  <c r="T214"/>
  <c r="R214"/>
  <c r="P214"/>
  <c r="BK214"/>
  <c r="J214"/>
  <c r="BE214"/>
  <c r="BI211"/>
  <c r="BH211"/>
  <c r="BG211"/>
  <c r="BF211"/>
  <c r="T211"/>
  <c r="R211"/>
  <c r="P211"/>
  <c r="BK211"/>
  <c r="J211"/>
  <c r="BE211"/>
  <c r="BI208"/>
  <c r="BH208"/>
  <c r="BG208"/>
  <c r="BF208"/>
  <c r="T208"/>
  <c r="T207"/>
  <c r="R208"/>
  <c r="R207"/>
  <c r="P208"/>
  <c r="P207"/>
  <c r="BK208"/>
  <c r="BK207"/>
  <c r="J207"/>
  <c r="J208"/>
  <c r="BE208"/>
  <c r="J104"/>
  <c r="BI204"/>
  <c r="BH204"/>
  <c r="BG204"/>
  <c r="BF204"/>
  <c r="T204"/>
  <c r="T203"/>
  <c r="R204"/>
  <c r="R203"/>
  <c r="P204"/>
  <c r="P203"/>
  <c r="BK204"/>
  <c r="BK203"/>
  <c r="J203"/>
  <c r="J204"/>
  <c r="BE204"/>
  <c r="J103"/>
  <c r="BI200"/>
  <c r="BH200"/>
  <c r="BG200"/>
  <c r="BF200"/>
  <c r="T200"/>
  <c r="R200"/>
  <c r="P200"/>
  <c r="BK200"/>
  <c r="J200"/>
  <c r="BE200"/>
  <c r="BI197"/>
  <c r="BH197"/>
  <c r="BG197"/>
  <c r="BF197"/>
  <c r="T197"/>
  <c r="R197"/>
  <c r="P197"/>
  <c r="BK197"/>
  <c r="J197"/>
  <c r="BE197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89"/>
  <c r="BH189"/>
  <c r="BG189"/>
  <c r="BF189"/>
  <c r="T189"/>
  <c r="R189"/>
  <c r="P189"/>
  <c r="BK189"/>
  <c r="J189"/>
  <c r="BE189"/>
  <c r="BI186"/>
  <c r="BH186"/>
  <c r="BG186"/>
  <c r="BF186"/>
  <c r="T186"/>
  <c r="R186"/>
  <c r="P186"/>
  <c r="BK186"/>
  <c r="J186"/>
  <c r="BE186"/>
  <c r="BI183"/>
  <c r="BH183"/>
  <c r="BG183"/>
  <c r="BF183"/>
  <c r="T183"/>
  <c r="R183"/>
  <c r="P183"/>
  <c r="BK183"/>
  <c r="J183"/>
  <c r="BE183"/>
  <c r="BI180"/>
  <c r="BH180"/>
  <c r="BG180"/>
  <c r="BF180"/>
  <c r="T180"/>
  <c r="R180"/>
  <c r="P180"/>
  <c r="BK180"/>
  <c r="J180"/>
  <c r="BE180"/>
  <c r="BI175"/>
  <c r="BH175"/>
  <c r="BG175"/>
  <c r="BF175"/>
  <c r="T175"/>
  <c r="R175"/>
  <c r="P175"/>
  <c r="BK175"/>
  <c r="J175"/>
  <c r="BE175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2"/>
  <c r="BH162"/>
  <c r="BG162"/>
  <c r="BF162"/>
  <c r="T162"/>
  <c r="R162"/>
  <c r="P162"/>
  <c r="BK162"/>
  <c r="J162"/>
  <c r="BE162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2"/>
  <c r="BH152"/>
  <c r="BG152"/>
  <c r="BF152"/>
  <c r="T152"/>
  <c r="T151"/>
  <c r="R152"/>
  <c r="R151"/>
  <c r="P152"/>
  <c r="P151"/>
  <c r="BK152"/>
  <c r="BK151"/>
  <c r="J151"/>
  <c r="J152"/>
  <c r="BE152"/>
  <c r="J102"/>
  <c r="BI148"/>
  <c r="BH148"/>
  <c r="BG148"/>
  <c r="BF148"/>
  <c r="T148"/>
  <c r="R148"/>
  <c r="P148"/>
  <c r="BK148"/>
  <c r="J148"/>
  <c r="BE148"/>
  <c r="BI145"/>
  <c r="BH145"/>
  <c r="BG145"/>
  <c r="BF145"/>
  <c r="T145"/>
  <c r="T144"/>
  <c r="R145"/>
  <c r="R144"/>
  <c r="P145"/>
  <c r="P144"/>
  <c r="BK145"/>
  <c r="BK144"/>
  <c r="J144"/>
  <c r="J145"/>
  <c r="BE145"/>
  <c r="J101"/>
  <c r="BI140"/>
  <c r="BH140"/>
  <c r="BG140"/>
  <c r="BF140"/>
  <c r="T140"/>
  <c r="T139"/>
  <c r="T138"/>
  <c r="T137"/>
  <c r="R140"/>
  <c r="R139"/>
  <c r="R138"/>
  <c r="R137"/>
  <c r="P140"/>
  <c r="P139"/>
  <c r="P138"/>
  <c r="P137"/>
  <c i="1" r="AU100"/>
  <c i="5" r="BK140"/>
  <c r="BK139"/>
  <c r="J139"/>
  <c r="BK138"/>
  <c r="J138"/>
  <c r="BK137"/>
  <c r="J137"/>
  <c r="J98"/>
  <c r="J140"/>
  <c r="BE140"/>
  <c r="J100"/>
  <c r="J99"/>
  <c r="F131"/>
  <c r="E129"/>
  <c r="BI114"/>
  <c r="BH114"/>
  <c r="BG114"/>
  <c r="BF114"/>
  <c r="BI113"/>
  <c r="BH113"/>
  <c r="BG113"/>
  <c r="BF113"/>
  <c r="BE113"/>
  <c r="BI112"/>
  <c r="BH112"/>
  <c r="BG112"/>
  <c r="BF112"/>
  <c r="BE112"/>
  <c r="BI111"/>
  <c r="BH111"/>
  <c r="BG111"/>
  <c r="BF111"/>
  <c r="BE111"/>
  <c r="BI110"/>
  <c r="BH110"/>
  <c r="BG110"/>
  <c r="BF110"/>
  <c r="BE110"/>
  <c r="BI109"/>
  <c r="F41"/>
  <c i="1" r="BD100"/>
  <c i="5" r="BH109"/>
  <c r="F40"/>
  <c i="1" r="BC100"/>
  <c i="5" r="BG109"/>
  <c r="F39"/>
  <c i="1" r="BB100"/>
  <c i="5" r="BF109"/>
  <c r="J38"/>
  <c i="1" r="AW100"/>
  <c i="5" r="F38"/>
  <c i="1" r="BA100"/>
  <c i="5" r="BE109"/>
  <c r="J32"/>
  <c r="J114"/>
  <c r="J108"/>
  <c r="J116"/>
  <c r="J33"/>
  <c r="J34"/>
  <c i="1" r="AG100"/>
  <c i="5" r="BE114"/>
  <c r="J37"/>
  <c i="1" r="AV100"/>
  <c i="5" r="F37"/>
  <c i="1" r="AZ100"/>
  <c i="5" r="F91"/>
  <c r="E89"/>
  <c r="J43"/>
  <c r="J26"/>
  <c r="E26"/>
  <c r="J134"/>
  <c r="J94"/>
  <c r="J25"/>
  <c r="J23"/>
  <c r="E23"/>
  <c r="J133"/>
  <c r="J93"/>
  <c r="J22"/>
  <c r="J20"/>
  <c r="E20"/>
  <c r="F134"/>
  <c r="F94"/>
  <c r="J19"/>
  <c r="J17"/>
  <c r="E17"/>
  <c r="F133"/>
  <c r="F93"/>
  <c r="J16"/>
  <c r="J14"/>
  <c r="J131"/>
  <c r="J91"/>
  <c r="E7"/>
  <c r="E125"/>
  <c r="E85"/>
  <c i="4" r="J41"/>
  <c r="J40"/>
  <c i="1" r="AY99"/>
  <c i="4" r="J39"/>
  <c i="1" r="AX99"/>
  <c i="4" r="BI615"/>
  <c r="BH615"/>
  <c r="BG615"/>
  <c r="BF615"/>
  <c r="T615"/>
  <c r="T614"/>
  <c r="R615"/>
  <c r="R614"/>
  <c r="P615"/>
  <c r="P614"/>
  <c r="BK615"/>
  <c r="BK614"/>
  <c r="J614"/>
  <c r="J615"/>
  <c r="BE615"/>
  <c r="J106"/>
  <c r="BI611"/>
  <c r="BH611"/>
  <c r="BG611"/>
  <c r="BF611"/>
  <c r="T611"/>
  <c r="R611"/>
  <c r="P611"/>
  <c r="BK611"/>
  <c r="J611"/>
  <c r="BE611"/>
  <c r="BI607"/>
  <c r="BH607"/>
  <c r="BG607"/>
  <c r="BF607"/>
  <c r="T607"/>
  <c r="R607"/>
  <c r="P607"/>
  <c r="BK607"/>
  <c r="J607"/>
  <c r="BE607"/>
  <c r="BI604"/>
  <c r="BH604"/>
  <c r="BG604"/>
  <c r="BF604"/>
  <c r="T604"/>
  <c r="T603"/>
  <c r="R604"/>
  <c r="R603"/>
  <c r="P604"/>
  <c r="P603"/>
  <c r="BK604"/>
  <c r="BK603"/>
  <c r="J603"/>
  <c r="J604"/>
  <c r="BE604"/>
  <c r="J105"/>
  <c r="BI602"/>
  <c r="BH602"/>
  <c r="BG602"/>
  <c r="BF602"/>
  <c r="T602"/>
  <c r="R602"/>
  <c r="P602"/>
  <c r="BK602"/>
  <c r="J602"/>
  <c r="BE602"/>
  <c r="BI599"/>
  <c r="BH599"/>
  <c r="BG599"/>
  <c r="BF599"/>
  <c r="T599"/>
  <c r="T598"/>
  <c r="R599"/>
  <c r="R598"/>
  <c r="P599"/>
  <c r="P598"/>
  <c r="BK599"/>
  <c r="BK598"/>
  <c r="J598"/>
  <c r="J599"/>
  <c r="BE599"/>
  <c r="J104"/>
  <c r="BI578"/>
  <c r="BH578"/>
  <c r="BG578"/>
  <c r="BF578"/>
  <c r="T578"/>
  <c r="R578"/>
  <c r="P578"/>
  <c r="BK578"/>
  <c r="J578"/>
  <c r="BE578"/>
  <c r="BI560"/>
  <c r="BH560"/>
  <c r="BG560"/>
  <c r="BF560"/>
  <c r="T560"/>
  <c r="R560"/>
  <c r="P560"/>
  <c r="BK560"/>
  <c r="J560"/>
  <c r="BE560"/>
  <c r="BI546"/>
  <c r="BH546"/>
  <c r="BG546"/>
  <c r="BF546"/>
  <c r="T546"/>
  <c r="R546"/>
  <c r="P546"/>
  <c r="BK546"/>
  <c r="J546"/>
  <c r="BE546"/>
  <c r="BI527"/>
  <c r="BH527"/>
  <c r="BG527"/>
  <c r="BF527"/>
  <c r="T527"/>
  <c r="T526"/>
  <c r="R527"/>
  <c r="R526"/>
  <c r="P527"/>
  <c r="P526"/>
  <c r="BK527"/>
  <c r="BK526"/>
  <c r="J526"/>
  <c r="J527"/>
  <c r="BE527"/>
  <c r="J103"/>
  <c r="BI515"/>
  <c r="BH515"/>
  <c r="BG515"/>
  <c r="BF515"/>
  <c r="T515"/>
  <c r="T514"/>
  <c r="R515"/>
  <c r="R514"/>
  <c r="P515"/>
  <c r="P514"/>
  <c r="BK515"/>
  <c r="BK514"/>
  <c r="J514"/>
  <c r="J515"/>
  <c r="BE515"/>
  <c r="J102"/>
  <c r="BI513"/>
  <c r="BH513"/>
  <c r="BG513"/>
  <c r="BF513"/>
  <c r="T513"/>
  <c r="T512"/>
  <c r="R513"/>
  <c r="R512"/>
  <c r="P513"/>
  <c r="P512"/>
  <c r="BK513"/>
  <c r="BK512"/>
  <c r="J512"/>
  <c r="J513"/>
  <c r="BE513"/>
  <c r="J101"/>
  <c r="BI509"/>
  <c r="BH509"/>
  <c r="BG509"/>
  <c r="BF509"/>
  <c r="T509"/>
  <c r="R509"/>
  <c r="P509"/>
  <c r="BK509"/>
  <c r="J509"/>
  <c r="BE509"/>
  <c r="BI491"/>
  <c r="BH491"/>
  <c r="BG491"/>
  <c r="BF491"/>
  <c r="T491"/>
  <c r="R491"/>
  <c r="P491"/>
  <c r="BK491"/>
  <c r="J491"/>
  <c r="BE491"/>
  <c r="BI486"/>
  <c r="BH486"/>
  <c r="BG486"/>
  <c r="BF486"/>
  <c r="T486"/>
  <c r="R486"/>
  <c r="P486"/>
  <c r="BK486"/>
  <c r="J486"/>
  <c r="BE486"/>
  <c r="BI482"/>
  <c r="BH482"/>
  <c r="BG482"/>
  <c r="BF482"/>
  <c r="T482"/>
  <c r="R482"/>
  <c r="P482"/>
  <c r="BK482"/>
  <c r="J482"/>
  <c r="BE482"/>
  <c r="BI478"/>
  <c r="BH478"/>
  <c r="BG478"/>
  <c r="BF478"/>
  <c r="T478"/>
  <c r="R478"/>
  <c r="P478"/>
  <c r="BK478"/>
  <c r="J478"/>
  <c r="BE478"/>
  <c r="BI466"/>
  <c r="BH466"/>
  <c r="BG466"/>
  <c r="BF466"/>
  <c r="T466"/>
  <c r="R466"/>
  <c r="P466"/>
  <c r="BK466"/>
  <c r="J466"/>
  <c r="BE466"/>
  <c r="BI455"/>
  <c r="BH455"/>
  <c r="BG455"/>
  <c r="BF455"/>
  <c r="T455"/>
  <c r="R455"/>
  <c r="P455"/>
  <c r="BK455"/>
  <c r="J455"/>
  <c r="BE455"/>
  <c r="BI434"/>
  <c r="BH434"/>
  <c r="BG434"/>
  <c r="BF434"/>
  <c r="T434"/>
  <c r="R434"/>
  <c r="P434"/>
  <c r="BK434"/>
  <c r="J434"/>
  <c r="BE434"/>
  <c r="BI414"/>
  <c r="BH414"/>
  <c r="BG414"/>
  <c r="BF414"/>
  <c r="T414"/>
  <c r="R414"/>
  <c r="P414"/>
  <c r="BK414"/>
  <c r="J414"/>
  <c r="BE414"/>
  <c r="BI402"/>
  <c r="BH402"/>
  <c r="BG402"/>
  <c r="BF402"/>
  <c r="T402"/>
  <c r="R402"/>
  <c r="P402"/>
  <c r="BK402"/>
  <c r="J402"/>
  <c r="BE402"/>
  <c r="BI392"/>
  <c r="BH392"/>
  <c r="BG392"/>
  <c r="BF392"/>
  <c r="T392"/>
  <c r="R392"/>
  <c r="P392"/>
  <c r="BK392"/>
  <c r="J392"/>
  <c r="BE392"/>
  <c r="BI386"/>
  <c r="BH386"/>
  <c r="BG386"/>
  <c r="BF386"/>
  <c r="T386"/>
  <c r="R386"/>
  <c r="P386"/>
  <c r="BK386"/>
  <c r="J386"/>
  <c r="BE386"/>
  <c r="BI365"/>
  <c r="BH365"/>
  <c r="BG365"/>
  <c r="BF365"/>
  <c r="T365"/>
  <c r="R365"/>
  <c r="P365"/>
  <c r="BK365"/>
  <c r="J365"/>
  <c r="BE365"/>
  <c r="BI344"/>
  <c r="BH344"/>
  <c r="BG344"/>
  <c r="BF344"/>
  <c r="T344"/>
  <c r="R344"/>
  <c r="P344"/>
  <c r="BK344"/>
  <c r="J344"/>
  <c r="BE344"/>
  <c r="BI339"/>
  <c r="BH339"/>
  <c r="BG339"/>
  <c r="BF339"/>
  <c r="T339"/>
  <c r="R339"/>
  <c r="P339"/>
  <c r="BK339"/>
  <c r="J339"/>
  <c r="BE339"/>
  <c r="BI299"/>
  <c r="BH299"/>
  <c r="BG299"/>
  <c r="BF299"/>
  <c r="T299"/>
  <c r="R299"/>
  <c r="P299"/>
  <c r="BK299"/>
  <c r="J299"/>
  <c r="BE299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4"/>
  <c r="BH254"/>
  <c r="BG254"/>
  <c r="BF254"/>
  <c r="T254"/>
  <c r="R254"/>
  <c r="P254"/>
  <c r="BK254"/>
  <c r="J254"/>
  <c r="BE254"/>
  <c r="BI250"/>
  <c r="BH250"/>
  <c r="BG250"/>
  <c r="BF250"/>
  <c r="T250"/>
  <c r="R250"/>
  <c r="P250"/>
  <c r="BK250"/>
  <c r="J250"/>
  <c r="BE250"/>
  <c r="BI247"/>
  <c r="BH247"/>
  <c r="BG247"/>
  <c r="BF247"/>
  <c r="T247"/>
  <c r="R247"/>
  <c r="P247"/>
  <c r="BK247"/>
  <c r="J247"/>
  <c r="BE247"/>
  <c r="BI239"/>
  <c r="BH239"/>
  <c r="BG239"/>
  <c r="BF239"/>
  <c r="T239"/>
  <c r="R239"/>
  <c r="P239"/>
  <c r="BK239"/>
  <c r="J239"/>
  <c r="BE239"/>
  <c r="BI233"/>
  <c r="BH233"/>
  <c r="BG233"/>
  <c r="BF233"/>
  <c r="T233"/>
  <c r="R233"/>
  <c r="P233"/>
  <c r="BK233"/>
  <c r="J233"/>
  <c r="BE233"/>
  <c r="BI214"/>
  <c r="BH214"/>
  <c r="BG214"/>
  <c r="BF214"/>
  <c r="T214"/>
  <c r="R214"/>
  <c r="P214"/>
  <c r="BK214"/>
  <c r="J214"/>
  <c r="BE214"/>
  <c r="BI197"/>
  <c r="BH197"/>
  <c r="BG197"/>
  <c r="BF197"/>
  <c r="T197"/>
  <c r="R197"/>
  <c r="P197"/>
  <c r="BK197"/>
  <c r="J197"/>
  <c r="BE197"/>
  <c r="BI191"/>
  <c r="BH191"/>
  <c r="BG191"/>
  <c r="BF191"/>
  <c r="T191"/>
  <c r="R191"/>
  <c r="P191"/>
  <c r="BK191"/>
  <c r="J191"/>
  <c r="BE191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81"/>
  <c r="BH181"/>
  <c r="BG181"/>
  <c r="BF181"/>
  <c r="T181"/>
  <c r="R181"/>
  <c r="P181"/>
  <c r="BK181"/>
  <c r="J181"/>
  <c r="BE181"/>
  <c r="BI178"/>
  <c r="BH178"/>
  <c r="BG178"/>
  <c r="BF178"/>
  <c r="T178"/>
  <c r="R178"/>
  <c r="P178"/>
  <c r="BK178"/>
  <c r="J178"/>
  <c r="BE178"/>
  <c r="BI175"/>
  <c r="BH175"/>
  <c r="BG175"/>
  <c r="BF175"/>
  <c r="T175"/>
  <c r="R175"/>
  <c r="P175"/>
  <c r="BK175"/>
  <c r="J175"/>
  <c r="BE175"/>
  <c r="BI172"/>
  <c r="BH172"/>
  <c r="BG172"/>
  <c r="BF172"/>
  <c r="T172"/>
  <c r="R172"/>
  <c r="P172"/>
  <c r="BK172"/>
  <c r="J172"/>
  <c r="BE172"/>
  <c r="BI162"/>
  <c r="BH162"/>
  <c r="BG162"/>
  <c r="BF162"/>
  <c r="T162"/>
  <c r="R162"/>
  <c r="P162"/>
  <c r="BK162"/>
  <c r="J162"/>
  <c r="BE162"/>
  <c r="BI159"/>
  <c r="BH159"/>
  <c r="BG159"/>
  <c r="BF159"/>
  <c r="T159"/>
  <c r="R159"/>
  <c r="P159"/>
  <c r="BK159"/>
  <c r="J159"/>
  <c r="BE159"/>
  <c r="BI141"/>
  <c r="BH141"/>
  <c r="BG141"/>
  <c r="BF141"/>
  <c r="T141"/>
  <c r="T140"/>
  <c r="T139"/>
  <c r="T138"/>
  <c r="R141"/>
  <c r="R140"/>
  <c r="R139"/>
  <c r="R138"/>
  <c r="P141"/>
  <c r="P140"/>
  <c r="P139"/>
  <c r="P138"/>
  <c i="1" r="AU99"/>
  <c i="4" r="BK141"/>
  <c r="BK140"/>
  <c r="J140"/>
  <c r="BK139"/>
  <c r="J139"/>
  <c r="BK138"/>
  <c r="J138"/>
  <c r="J98"/>
  <c r="J141"/>
  <c r="BE141"/>
  <c r="J100"/>
  <c r="J99"/>
  <c r="F132"/>
  <c r="E130"/>
  <c r="BI115"/>
  <c r="BH115"/>
  <c r="BG115"/>
  <c r="BF115"/>
  <c r="BI114"/>
  <c r="BH114"/>
  <c r="BG114"/>
  <c r="BF114"/>
  <c r="BE114"/>
  <c r="BI113"/>
  <c r="BH113"/>
  <c r="BG113"/>
  <c r="BF113"/>
  <c r="BE113"/>
  <c r="BI112"/>
  <c r="BH112"/>
  <c r="BG112"/>
  <c r="BF112"/>
  <c r="BE112"/>
  <c r="BI111"/>
  <c r="BH111"/>
  <c r="BG111"/>
  <c r="BF111"/>
  <c r="BE111"/>
  <c r="BI110"/>
  <c r="F41"/>
  <c i="1" r="BD99"/>
  <c i="4" r="BH110"/>
  <c r="F40"/>
  <c i="1" r="BC99"/>
  <c i="4" r="BG110"/>
  <c r="F39"/>
  <c i="1" r="BB99"/>
  <c i="4" r="BF110"/>
  <c r="J38"/>
  <c i="1" r="AW99"/>
  <c i="4" r="F38"/>
  <c i="1" r="BA99"/>
  <c i="4" r="BE110"/>
  <c r="J32"/>
  <c r="J115"/>
  <c r="J109"/>
  <c r="J117"/>
  <c r="J33"/>
  <c r="J34"/>
  <c i="1" r="AG99"/>
  <c i="4" r="BE115"/>
  <c r="J37"/>
  <c i="1" r="AV99"/>
  <c i="4" r="F37"/>
  <c i="1" r="AZ99"/>
  <c i="4" r="F91"/>
  <c r="E89"/>
  <c r="J43"/>
  <c r="J26"/>
  <c r="E26"/>
  <c r="J135"/>
  <c r="J94"/>
  <c r="J25"/>
  <c r="J23"/>
  <c r="E23"/>
  <c r="J134"/>
  <c r="J93"/>
  <c r="J22"/>
  <c r="J20"/>
  <c r="E20"/>
  <c r="F135"/>
  <c r="F94"/>
  <c r="J19"/>
  <c r="J17"/>
  <c r="E17"/>
  <c r="F134"/>
  <c r="F93"/>
  <c r="J16"/>
  <c r="J14"/>
  <c r="J132"/>
  <c r="J91"/>
  <c r="E7"/>
  <c r="E126"/>
  <c r="E85"/>
  <c i="3" r="J41"/>
  <c r="J40"/>
  <c i="1" r="AY97"/>
  <c i="3" r="J39"/>
  <c i="1" r="AX97"/>
  <c i="3" r="BI216"/>
  <c r="BH216"/>
  <c r="BG216"/>
  <c r="BF216"/>
  <c r="T216"/>
  <c r="T215"/>
  <c r="R216"/>
  <c r="R215"/>
  <c r="P216"/>
  <c r="P215"/>
  <c r="BK216"/>
  <c r="BK215"/>
  <c r="J215"/>
  <c r="J216"/>
  <c r="BE216"/>
  <c r="J105"/>
  <c r="BI212"/>
  <c r="BH212"/>
  <c r="BG212"/>
  <c r="BF212"/>
  <c r="T212"/>
  <c r="R212"/>
  <c r="P212"/>
  <c r="BK212"/>
  <c r="J212"/>
  <c r="BE212"/>
  <c r="BI209"/>
  <c r="BH209"/>
  <c r="BG209"/>
  <c r="BF209"/>
  <c r="T209"/>
  <c r="R209"/>
  <c r="P209"/>
  <c r="BK209"/>
  <c r="J209"/>
  <c r="BE209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0"/>
  <c r="BH190"/>
  <c r="BG190"/>
  <c r="BF190"/>
  <c r="T190"/>
  <c r="T189"/>
  <c r="R190"/>
  <c r="R189"/>
  <c r="P190"/>
  <c r="P189"/>
  <c r="BK190"/>
  <c r="BK189"/>
  <c r="J189"/>
  <c r="J190"/>
  <c r="BE190"/>
  <c r="J104"/>
  <c r="BI186"/>
  <c r="BH186"/>
  <c r="BG186"/>
  <c r="BF186"/>
  <c r="T186"/>
  <c r="T185"/>
  <c r="R186"/>
  <c r="R185"/>
  <c r="P186"/>
  <c r="P185"/>
  <c r="BK186"/>
  <c r="BK185"/>
  <c r="J185"/>
  <c r="J186"/>
  <c r="BE186"/>
  <c r="J103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7"/>
  <c r="BH167"/>
  <c r="BG167"/>
  <c r="BF167"/>
  <c r="T167"/>
  <c r="R167"/>
  <c r="P167"/>
  <c r="BK167"/>
  <c r="J167"/>
  <c r="BE167"/>
  <c r="BI164"/>
  <c r="BH164"/>
  <c r="BG164"/>
  <c r="BF164"/>
  <c r="T164"/>
  <c r="R164"/>
  <c r="P164"/>
  <c r="BK164"/>
  <c r="J164"/>
  <c r="BE164"/>
  <c r="BI161"/>
  <c r="BH161"/>
  <c r="BG161"/>
  <c r="BF161"/>
  <c r="T161"/>
  <c r="R161"/>
  <c r="P161"/>
  <c r="BK161"/>
  <c r="J161"/>
  <c r="BE161"/>
  <c r="BI158"/>
  <c r="BH158"/>
  <c r="BG158"/>
  <c r="BF158"/>
  <c r="T158"/>
  <c r="R158"/>
  <c r="P158"/>
  <c r="BK158"/>
  <c r="J158"/>
  <c r="BE158"/>
  <c r="BI155"/>
  <c r="BH155"/>
  <c r="BG155"/>
  <c r="BF155"/>
  <c r="T155"/>
  <c r="R155"/>
  <c r="P155"/>
  <c r="BK155"/>
  <c r="J155"/>
  <c r="BE155"/>
  <c r="BI152"/>
  <c r="BH152"/>
  <c r="BG152"/>
  <c r="BF152"/>
  <c r="T152"/>
  <c r="T151"/>
  <c r="R152"/>
  <c r="R151"/>
  <c r="P152"/>
  <c r="P151"/>
  <c r="BK152"/>
  <c r="BK151"/>
  <c r="J151"/>
  <c r="J152"/>
  <c r="BE152"/>
  <c r="J102"/>
  <c r="BI148"/>
  <c r="BH148"/>
  <c r="BG148"/>
  <c r="BF148"/>
  <c r="T148"/>
  <c r="R148"/>
  <c r="P148"/>
  <c r="BK148"/>
  <c r="J148"/>
  <c r="BE148"/>
  <c r="BI145"/>
  <c r="BH145"/>
  <c r="BG145"/>
  <c r="BF145"/>
  <c r="T145"/>
  <c r="T144"/>
  <c r="R145"/>
  <c r="R144"/>
  <c r="P145"/>
  <c r="P144"/>
  <c r="BK145"/>
  <c r="BK144"/>
  <c r="J144"/>
  <c r="J145"/>
  <c r="BE145"/>
  <c r="J101"/>
  <c r="BI140"/>
  <c r="BH140"/>
  <c r="BG140"/>
  <c r="BF140"/>
  <c r="T140"/>
  <c r="T139"/>
  <c r="T138"/>
  <c r="T137"/>
  <c r="R140"/>
  <c r="R139"/>
  <c r="R138"/>
  <c r="R137"/>
  <c r="P140"/>
  <c r="P139"/>
  <c r="P138"/>
  <c r="P137"/>
  <c i="1" r="AU97"/>
  <c i="3" r="BK140"/>
  <c r="BK139"/>
  <c r="J139"/>
  <c r="BK138"/>
  <c r="J138"/>
  <c r="BK137"/>
  <c r="J137"/>
  <c r="J98"/>
  <c r="J140"/>
  <c r="BE140"/>
  <c r="J100"/>
  <c r="J99"/>
  <c r="F131"/>
  <c r="E129"/>
  <c r="BI114"/>
  <c r="BH114"/>
  <c r="BG114"/>
  <c r="BF114"/>
  <c r="BI113"/>
  <c r="BH113"/>
  <c r="BG113"/>
  <c r="BF113"/>
  <c r="BE113"/>
  <c r="BI112"/>
  <c r="BH112"/>
  <c r="BG112"/>
  <c r="BF112"/>
  <c r="BE112"/>
  <c r="BI111"/>
  <c r="BH111"/>
  <c r="BG111"/>
  <c r="BF111"/>
  <c r="BE111"/>
  <c r="BI110"/>
  <c r="BH110"/>
  <c r="BG110"/>
  <c r="BF110"/>
  <c r="BE110"/>
  <c r="BI109"/>
  <c r="F41"/>
  <c i="1" r="BD97"/>
  <c i="3" r="BH109"/>
  <c r="F40"/>
  <c i="1" r="BC97"/>
  <c i="3" r="BG109"/>
  <c r="F39"/>
  <c i="1" r="BB97"/>
  <c i="3" r="BF109"/>
  <c r="J38"/>
  <c i="1" r="AW97"/>
  <c i="3" r="F38"/>
  <c i="1" r="BA97"/>
  <c i="3" r="BE109"/>
  <c r="J32"/>
  <c r="J114"/>
  <c r="J108"/>
  <c r="J116"/>
  <c r="J33"/>
  <c r="J34"/>
  <c i="1" r="AG97"/>
  <c i="3" r="BE114"/>
  <c r="J37"/>
  <c i="1" r="AV97"/>
  <c i="3" r="F37"/>
  <c i="1" r="AZ97"/>
  <c i="3" r="F91"/>
  <c r="E89"/>
  <c r="J43"/>
  <c r="J26"/>
  <c r="E26"/>
  <c r="J134"/>
  <c r="J94"/>
  <c r="J25"/>
  <c r="J23"/>
  <c r="E23"/>
  <c r="J133"/>
  <c r="J93"/>
  <c r="J22"/>
  <c r="J20"/>
  <c r="E20"/>
  <c r="F134"/>
  <c r="F94"/>
  <c r="J19"/>
  <c r="J17"/>
  <c r="E17"/>
  <c r="F133"/>
  <c r="F93"/>
  <c r="J16"/>
  <c r="J14"/>
  <c r="J131"/>
  <c r="J91"/>
  <c r="E7"/>
  <c r="E125"/>
  <c r="E85"/>
  <c i="2" r="J41"/>
  <c r="J40"/>
  <c i="1" r="AY96"/>
  <c i="2" r="J39"/>
  <c i="1" r="AX96"/>
  <c i="2" r="BI351"/>
  <c r="BH351"/>
  <c r="BG351"/>
  <c r="BF351"/>
  <c r="T351"/>
  <c r="T350"/>
  <c r="R351"/>
  <c r="R350"/>
  <c r="P351"/>
  <c r="P350"/>
  <c r="BK351"/>
  <c r="BK350"/>
  <c r="J350"/>
  <c r="J351"/>
  <c r="BE351"/>
  <c r="J105"/>
  <c r="BI347"/>
  <c r="BH347"/>
  <c r="BG347"/>
  <c r="BF347"/>
  <c r="T347"/>
  <c r="R347"/>
  <c r="P347"/>
  <c r="BK347"/>
  <c r="J347"/>
  <c r="BE347"/>
  <c r="BI343"/>
  <c r="BH343"/>
  <c r="BG343"/>
  <c r="BF343"/>
  <c r="T343"/>
  <c r="R343"/>
  <c r="P343"/>
  <c r="BK343"/>
  <c r="J343"/>
  <c r="BE343"/>
  <c r="BI340"/>
  <c r="BH340"/>
  <c r="BG340"/>
  <c r="BF340"/>
  <c r="T340"/>
  <c r="T339"/>
  <c r="R340"/>
  <c r="R339"/>
  <c r="P340"/>
  <c r="P339"/>
  <c r="BK340"/>
  <c r="BK339"/>
  <c r="J339"/>
  <c r="J340"/>
  <c r="BE340"/>
  <c r="J104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29"/>
  <c r="BH329"/>
  <c r="BG329"/>
  <c r="BF329"/>
  <c r="T329"/>
  <c r="T328"/>
  <c r="R329"/>
  <c r="R328"/>
  <c r="P329"/>
  <c r="P328"/>
  <c r="BK329"/>
  <c r="BK328"/>
  <c r="J328"/>
  <c r="J329"/>
  <c r="BE329"/>
  <c r="J103"/>
  <c r="BI325"/>
  <c r="BH325"/>
  <c r="BG325"/>
  <c r="BF325"/>
  <c r="T325"/>
  <c r="R325"/>
  <c r="P325"/>
  <c r="BK325"/>
  <c r="J325"/>
  <c r="BE325"/>
  <c r="BI321"/>
  <c r="BH321"/>
  <c r="BG321"/>
  <c r="BF321"/>
  <c r="T321"/>
  <c r="R321"/>
  <c r="P321"/>
  <c r="BK321"/>
  <c r="J321"/>
  <c r="BE321"/>
  <c r="BI317"/>
  <c r="BH317"/>
  <c r="BG317"/>
  <c r="BF317"/>
  <c r="T317"/>
  <c r="R317"/>
  <c r="P317"/>
  <c r="BK317"/>
  <c r="J317"/>
  <c r="BE317"/>
  <c r="BI313"/>
  <c r="BH313"/>
  <c r="BG313"/>
  <c r="BF313"/>
  <c r="T313"/>
  <c r="R313"/>
  <c r="P313"/>
  <c r="BK313"/>
  <c r="J313"/>
  <c r="BE313"/>
  <c r="BI310"/>
  <c r="BH310"/>
  <c r="BG310"/>
  <c r="BF310"/>
  <c r="T310"/>
  <c r="T309"/>
  <c r="R310"/>
  <c r="R309"/>
  <c r="P310"/>
  <c r="P309"/>
  <c r="BK310"/>
  <c r="BK309"/>
  <c r="J309"/>
  <c r="J310"/>
  <c r="BE310"/>
  <c r="J102"/>
  <c r="BI306"/>
  <c r="BH306"/>
  <c r="BG306"/>
  <c r="BF306"/>
  <c r="T306"/>
  <c r="T305"/>
  <c r="R306"/>
  <c r="R305"/>
  <c r="P306"/>
  <c r="P305"/>
  <c r="BK306"/>
  <c r="BK305"/>
  <c r="J305"/>
  <c r="J306"/>
  <c r="BE306"/>
  <c r="J101"/>
  <c r="BI301"/>
  <c r="BH301"/>
  <c r="BG301"/>
  <c r="BF301"/>
  <c r="T301"/>
  <c r="R301"/>
  <c r="P301"/>
  <c r="BK301"/>
  <c r="J301"/>
  <c r="BE301"/>
  <c r="BI298"/>
  <c r="BH298"/>
  <c r="BG298"/>
  <c r="BF298"/>
  <c r="T298"/>
  <c r="R298"/>
  <c r="P298"/>
  <c r="BK298"/>
  <c r="J298"/>
  <c r="BE298"/>
  <c r="BI291"/>
  <c r="BH291"/>
  <c r="BG291"/>
  <c r="BF291"/>
  <c r="T291"/>
  <c r="R291"/>
  <c r="P291"/>
  <c r="BK291"/>
  <c r="J291"/>
  <c r="BE291"/>
  <c r="BI285"/>
  <c r="BH285"/>
  <c r="BG285"/>
  <c r="BF285"/>
  <c r="T285"/>
  <c r="R285"/>
  <c r="P285"/>
  <c r="BK285"/>
  <c r="J285"/>
  <c r="BE285"/>
  <c r="BI281"/>
  <c r="BH281"/>
  <c r="BG281"/>
  <c r="BF281"/>
  <c r="T281"/>
  <c r="R281"/>
  <c r="P281"/>
  <c r="BK281"/>
  <c r="J281"/>
  <c r="BE281"/>
  <c r="BI264"/>
  <c r="BH264"/>
  <c r="BG264"/>
  <c r="BF264"/>
  <c r="T264"/>
  <c r="R264"/>
  <c r="P264"/>
  <c r="BK264"/>
  <c r="J264"/>
  <c r="BE264"/>
  <c r="BI258"/>
  <c r="BH258"/>
  <c r="BG258"/>
  <c r="BF258"/>
  <c r="T258"/>
  <c r="R258"/>
  <c r="P258"/>
  <c r="BK258"/>
  <c r="J258"/>
  <c r="BE258"/>
  <c r="BI239"/>
  <c r="BH239"/>
  <c r="BG239"/>
  <c r="BF239"/>
  <c r="T239"/>
  <c r="R239"/>
  <c r="P239"/>
  <c r="BK239"/>
  <c r="J239"/>
  <c r="BE239"/>
  <c r="BI220"/>
  <c r="BH220"/>
  <c r="BG220"/>
  <c r="BF220"/>
  <c r="T220"/>
  <c r="R220"/>
  <c r="P220"/>
  <c r="BK220"/>
  <c r="J220"/>
  <c r="BE220"/>
  <c r="BI215"/>
  <c r="BH215"/>
  <c r="BG215"/>
  <c r="BF215"/>
  <c r="T215"/>
  <c r="R215"/>
  <c r="P215"/>
  <c r="BK215"/>
  <c r="J215"/>
  <c r="BE215"/>
  <c r="BI179"/>
  <c r="BH179"/>
  <c r="BG179"/>
  <c r="BF179"/>
  <c r="T179"/>
  <c r="R179"/>
  <c r="P179"/>
  <c r="BK179"/>
  <c r="J179"/>
  <c r="BE179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69"/>
  <c r="BH169"/>
  <c r="BG169"/>
  <c r="BF169"/>
  <c r="T169"/>
  <c r="R169"/>
  <c r="P169"/>
  <c r="BK169"/>
  <c r="J169"/>
  <c r="BE169"/>
  <c r="BI161"/>
  <c r="BH161"/>
  <c r="BG161"/>
  <c r="BF161"/>
  <c r="T161"/>
  <c r="R161"/>
  <c r="P161"/>
  <c r="BK161"/>
  <c r="J161"/>
  <c r="BE161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3"/>
  <c r="BH143"/>
  <c r="BG143"/>
  <c r="BF143"/>
  <c r="T143"/>
  <c r="R143"/>
  <c r="P143"/>
  <c r="BK143"/>
  <c r="J143"/>
  <c r="BE143"/>
  <c r="BI140"/>
  <c r="BH140"/>
  <c r="BG140"/>
  <c r="BF140"/>
  <c r="T140"/>
  <c r="T139"/>
  <c r="T138"/>
  <c r="T137"/>
  <c r="R140"/>
  <c r="R139"/>
  <c r="R138"/>
  <c r="R137"/>
  <c r="P140"/>
  <c r="P139"/>
  <c r="P138"/>
  <c r="P137"/>
  <c i="1" r="AU96"/>
  <c i="2" r="BK140"/>
  <c r="BK139"/>
  <c r="J139"/>
  <c r="BK138"/>
  <c r="J138"/>
  <c r="BK137"/>
  <c r="J137"/>
  <c r="J98"/>
  <c r="J140"/>
  <c r="BE140"/>
  <c r="J100"/>
  <c r="J99"/>
  <c r="F131"/>
  <c r="E129"/>
  <c r="BI114"/>
  <c r="BH114"/>
  <c r="BG114"/>
  <c r="BF114"/>
  <c r="BI113"/>
  <c r="BH113"/>
  <c r="BG113"/>
  <c r="BF113"/>
  <c r="BE113"/>
  <c r="BI112"/>
  <c r="BH112"/>
  <c r="BG112"/>
  <c r="BF112"/>
  <c r="BE112"/>
  <c r="BI111"/>
  <c r="BH111"/>
  <c r="BG111"/>
  <c r="BF111"/>
  <c r="BE111"/>
  <c r="BI110"/>
  <c r="BH110"/>
  <c r="BG110"/>
  <c r="BF110"/>
  <c r="BE110"/>
  <c r="BI109"/>
  <c r="F41"/>
  <c i="1" r="BD96"/>
  <c i="2" r="BH109"/>
  <c r="F40"/>
  <c i="1" r="BC96"/>
  <c i="2" r="BG109"/>
  <c r="F39"/>
  <c i="1" r="BB96"/>
  <c i="2" r="BF109"/>
  <c r="J38"/>
  <c i="1" r="AW96"/>
  <c i="2" r="F38"/>
  <c i="1" r="BA96"/>
  <c i="2" r="BE109"/>
  <c r="J32"/>
  <c r="J114"/>
  <c r="J108"/>
  <c r="J116"/>
  <c r="J33"/>
  <c r="J34"/>
  <c i="1" r="AG96"/>
  <c i="2" r="BE114"/>
  <c r="J37"/>
  <c i="1" r="AV96"/>
  <c i="2" r="F37"/>
  <c i="1" r="AZ96"/>
  <c i="2" r="F91"/>
  <c r="E89"/>
  <c r="J43"/>
  <c r="J26"/>
  <c r="E26"/>
  <c r="J134"/>
  <c r="J94"/>
  <c r="J25"/>
  <c r="J23"/>
  <c r="E23"/>
  <c r="J133"/>
  <c r="J93"/>
  <c r="J22"/>
  <c r="J20"/>
  <c r="E20"/>
  <c r="F134"/>
  <c r="F94"/>
  <c r="J19"/>
  <c r="J17"/>
  <c r="E17"/>
  <c r="F133"/>
  <c r="F93"/>
  <c r="J16"/>
  <c r="J14"/>
  <c r="J131"/>
  <c r="J91"/>
  <c r="E7"/>
  <c r="E125"/>
  <c r="E85"/>
  <c i="1" r="CK107"/>
  <c r="CJ107"/>
  <c r="CI107"/>
  <c r="CH107"/>
  <c r="CG107"/>
  <c r="CF107"/>
  <c r="BZ107"/>
  <c r="CE107"/>
  <c r="CK106"/>
  <c r="CJ106"/>
  <c r="CI106"/>
  <c r="CH106"/>
  <c r="CG106"/>
  <c r="CF106"/>
  <c r="BZ106"/>
  <c r="CE106"/>
  <c r="CK105"/>
  <c r="CJ105"/>
  <c r="CI105"/>
  <c r="CH105"/>
  <c r="CG105"/>
  <c r="CF105"/>
  <c r="BZ105"/>
  <c r="CE105"/>
  <c r="CK104"/>
  <c r="CJ104"/>
  <c r="CI104"/>
  <c r="CH104"/>
  <c r="CG104"/>
  <c r="CF104"/>
  <c r="BZ104"/>
  <c r="CE104"/>
  <c r="BD98"/>
  <c r="BC98"/>
  <c r="BB98"/>
  <c r="BA98"/>
  <c r="AZ98"/>
  <c r="AY98"/>
  <c r="AX98"/>
  <c r="AW98"/>
  <c r="AV98"/>
  <c r="AU98"/>
  <c r="AT98"/>
  <c r="AS98"/>
  <c r="AG98"/>
  <c r="BD95"/>
  <c r="BC95"/>
  <c r="BB95"/>
  <c r="BA95"/>
  <c r="AZ95"/>
  <c r="AY95"/>
  <c r="AX95"/>
  <c r="AW95"/>
  <c r="AV95"/>
  <c r="AU95"/>
  <c r="AT95"/>
  <c r="AS95"/>
  <c r="AG95"/>
  <c r="BD94"/>
  <c r="W36"/>
  <c r="BC94"/>
  <c r="W35"/>
  <c r="BB94"/>
  <c r="W34"/>
  <c r="BA94"/>
  <c r="W33"/>
  <c r="AZ94"/>
  <c r="AY94"/>
  <c r="AX94"/>
  <c r="AW94"/>
  <c r="AK33"/>
  <c r="AV94"/>
  <c r="AU94"/>
  <c r="AT94"/>
  <c r="AS94"/>
  <c r="AG94"/>
  <c r="AK26"/>
  <c r="AG107"/>
  <c r="CD107"/>
  <c r="AV107"/>
  <c r="BY107"/>
  <c r="AN107"/>
  <c r="AG106"/>
  <c r="CD106"/>
  <c r="AV106"/>
  <c r="BY106"/>
  <c r="AN106"/>
  <c r="AG105"/>
  <c r="CD105"/>
  <c r="AV105"/>
  <c r="BY105"/>
  <c r="AN105"/>
  <c r="AG104"/>
  <c r="AG103"/>
  <c r="AK27"/>
  <c r="AK29"/>
  <c r="AG109"/>
  <c r="CD104"/>
  <c r="W32"/>
  <c r="AV104"/>
  <c r="BY104"/>
  <c r="AK32"/>
  <c r="AN104"/>
  <c r="AN103"/>
  <c r="AT101"/>
  <c r="AN101"/>
  <c r="AT100"/>
  <c r="AN100"/>
  <c r="AT99"/>
  <c r="AN99"/>
  <c r="AN98"/>
  <c r="AT97"/>
  <c r="AN97"/>
  <c r="AT96"/>
  <c r="AN96"/>
  <c r="AN95"/>
  <c r="AN94"/>
  <c r="AN109"/>
  <c r="L90"/>
  <c r="AM90"/>
  <c r="AM89"/>
  <c r="L89"/>
  <c r="AM87"/>
  <c r="L87"/>
  <c r="L85"/>
  <c r="L84"/>
  <c r="AK38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<sst xmlns="http://schemas.openxmlformats.org/spreadsheetml/2006/main">
  <si>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</si>
  <si>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</si>
  <si>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</si>
  <si>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</si>
  <si>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</si>
  <si>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{7d6c9c45-5e80-42f9-94a3-7669254b1f6d}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</si>
  <si>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</si>
  <si>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</si>
  <si>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</si>
  <si>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</si>
  <si>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</si>
  <si>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</si>
  <si>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</si>
  <si>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</si>
  <si>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2020/001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</si>
  <si>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</si>
  <si>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</si>
  <si>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Tovéř - nové vodovodní řady Za humny</t>
  </si>
  <si>
    <t>KSO:</t>
  </si>
  <si>
    <t>CC-CZ:</t>
  </si>
  <si>
    <t>Místo:</t>
  </si>
  <si>
    <t>Tovéř</t>
  </si>
  <si>
    <t>Datum:</t>
  </si>
  <si>
    <t>20.12.2019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</si>
  <si>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</si>
  <si>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</si>
  <si>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</si>
  <si>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</si>
  <si>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</si>
  <si>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</si>
  <si>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</si>
  <si>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</si>
  <si>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</si>
  <si>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</si>
  <si>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 xml:space="preserve">Veškeré konstrukce a části se dodávají a musí být naceněny jako kompletní a funkční (i v detailech) dle projektové dokumentace. Pokud dodavatel usoudí, že výkaz výměr není kompletní, je povinen na tuto skutečnost upozornit a chybějící práce či materiály začlenit do své nabídky. Výrobky a projektovaná zařízení, u nichž jsou uvedeny typové údaje, jsou uvedeny jako referenční zařízení určující souhrnné parametry výrobku a požadovanou cenovou hladinu výrobku. 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</si>
  <si>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</si>
  <si>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</si>
  <si>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</si>
  <si>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</si>
  <si>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</si>
  <si>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</si>
  <si>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</si>
  <si>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</si>
  <si>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</si>
  <si>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</si>
  <si>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</si>
  <si>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</si>
  <si>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</si>
  <si>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</si>
  <si>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</si>
  <si>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</si>
  <si>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</si>
  <si>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</si>
  <si>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</si>
  <si>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</si>
  <si>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</si>
  <si>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</si>
  <si>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</si>
  <si>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</si>
  <si>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</si>
  <si>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</si>
  <si>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</si>
  <si>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</si>
  <si>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</si>
  <si>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</si>
  <si>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</si>
  <si>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</si>
  <si>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</si>
  <si>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</si>
  <si>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</si>
  <si>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</si>
  <si>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</si>
  <si>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</si>
  <si>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</si>
  <si>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</si>
  <si>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</si>
  <si>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</si>
  <si>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</si>
  <si>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</si>
  <si>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</si>
  <si>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{00000000-0000-0000-0000-000000000000}</t>
  </si>
  <si>
    <t>SO01</t>
  </si>
  <si>
    <t>Řad A</t>
  </si>
  <si>
    <t>STA</t>
  </si>
  <si>
    <t>1</t>
  </si>
  <si>
    <t>{ca2cfc02-028c-4af8-9fb9-f2fedcedcf50}</t>
  </si>
  <si>
    <t>2</t>
  </si>
  <si>
    <t>/</t>
  </si>
  <si>
    <t>SO01.01</t>
  </si>
  <si>
    <t>Výkopové práce</t>
  </si>
  <si>
    <t>Soupis</t>
  </si>
  <si>
    <t>{f6fe5cd2-3364-4b99-9218-1b1953ff67c9}</t>
  </si>
  <si>
    <t>SO01.02</t>
  </si>
  <si>
    <t>Výpis materiálu</t>
  </si>
  <si>
    <t>{04f01184-dae7-4aac-ba90-571d1b545e88}</t>
  </si>
  <si>
    <t>SO02</t>
  </si>
  <si>
    <t>Řad B</t>
  </si>
  <si>
    <t>{30d8c8fc-57d6-4e76-b8c8-b1ee6b33f313}</t>
  </si>
  <si>
    <t>SO02.01</t>
  </si>
  <si>
    <t>{711f2bad-f23e-4746-88ef-7cf0dde75a91}</t>
  </si>
  <si>
    <t>SO02.02</t>
  </si>
  <si>
    <t>{b9baa169-9f98-4f05-97f7-2c922df5e24a}</t>
  </si>
  <si>
    <t>SO09</t>
  </si>
  <si>
    <t>Vedlejší a ostatní náklady</t>
  </si>
  <si>
    <t>{7bb66a1b-9c7d-4067-9d59-aaecc582b535}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</si>
  <si>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</si>
  <si>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</si>
  <si>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</si>
  <si>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</si>
  <si>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</si>
  <si>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</si>
  <si>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</si>
  <si>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</si>
  <si>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</si>
  <si>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KRYCÍ LIST SOUPISU PRACÍ</t>
  </si>
  <si>
    <t>Objekt:</t>
  </si>
  <si>
    <t>SO01 - Řad A</t>
  </si>
  <si>
    <t>Soupis:</t>
  </si>
  <si>
    <t>SO01.01 - Výkopové práce</t>
  </si>
  <si>
    <t>Náklady z rozpočtu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</si>
  <si>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</si>
  <si>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</si>
  <si>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</si>
  <si>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</si>
  <si>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</si>
  <si>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</si>
  <si>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</si>
  <si>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</si>
  <si>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</si>
  <si>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9 - Ostatní konstrukce, bourání</t>
  </si>
  <si>
    <t xml:space="preserve">    997 - Přesun sutě</t>
  </si>
  <si>
    <t xml:space="preserve">    998 - Přesun hmot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</si>
  <si>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</si>
  <si>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</si>
  <si>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</si>
  <si>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</si>
  <si>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</si>
  <si>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</si>
  <si>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</si>
  <si>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</si>
  <si>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</si>
  <si>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</si>
  <si>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</si>
  <si>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</si>
  <si>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</si>
  <si>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</si>
  <si>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</si>
  <si>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</si>
  <si>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</si>
  <si>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</si>
  <si>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</si>
  <si>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</si>
  <si>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</si>
  <si>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</si>
  <si>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</si>
  <si>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</si>
  <si>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</si>
  <si>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</si>
  <si>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</si>
  <si>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113107423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</si>
  <si>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200 do 300 mm</t>
  </si>
  <si>
    <t>m2</t>
  </si>
  <si>
    <t>4</t>
  </si>
  <si>
    <t>-1373625447</t>
  </si>
  <si>
    <t>VV</t>
  </si>
  <si>
    <t>"MK živice, rozebírání krytu (v šířce rýhy):" 1*16,5</t>
  </si>
  <si>
    <t>Součet</t>
  </si>
  <si>
    <t>113154113</t>
  </si>
  <si>
    <t xml:space="preserve">Frézování živičného podkladu nebo krytu  s naložením na dopravní prostředek plochy do 500 m2 bez překážek v trase pruhu šířky do 0,5 m, tloušťky vrstvy 50 mm</t>
  </si>
  <si>
    <t>-2021986675</t>
  </si>
  <si>
    <t>"MK živice, rozebírání krytu (v rozšíření cca 0,5 m):" 1*16,5</t>
  </si>
  <si>
    <t>3</t>
  </si>
  <si>
    <t>113154114</t>
  </si>
  <si>
    <t xml:space="preserve">Frézování živičného podkladu nebo krytu  s naložením na dopravní prostředek plochy do 500 m2 bez překážek v trase pruhu šířky do 0,5 m, tloušťky vrstvy 100 mm</t>
  </si>
  <si>
    <t>-1174990761</t>
  </si>
  <si>
    <t>119001421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</si>
  <si>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</si>
  <si>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m</t>
  </si>
  <si>
    <t>2032769750</t>
  </si>
  <si>
    <t>"Křížení kabel NN dle D2:" (1+1)*1</t>
  </si>
  <si>
    <t>5</t>
  </si>
  <si>
    <t>130001101</t>
  </si>
  <si>
    <t>Příplatek za ztížení vykopávky v blízkosti pozemního vedení</t>
  </si>
  <si>
    <t>m3</t>
  </si>
  <si>
    <t>627412800</t>
  </si>
  <si>
    <t>"Křížení kabel NN dle D2:" (1+1)*1,5*1</t>
  </si>
  <si>
    <t>6</t>
  </si>
  <si>
    <t>132201202</t>
  </si>
  <si>
    <t xml:space="preserve">Hloubení zapažených i nezapažených rýh šířky přes 600 do 2 000 mm  s urovnáním dna do předepsaného profilu a spádu v hornině tř. 3 přes 100 do 1 000 m3</t>
  </si>
  <si>
    <t>1563927867</t>
  </si>
  <si>
    <t>"Hloubení rýhy řad A dle D2, D4:" 1,55*1*234,5</t>
  </si>
  <si>
    <t>"Odečet povrchů"</t>
  </si>
  <si>
    <t>"Nezpevněná cesta:" -0</t>
  </si>
  <si>
    <t>"MK živice (nad rýhou):" -1*16,5*0,4</t>
  </si>
  <si>
    <t>7</t>
  </si>
  <si>
    <t>132201209</t>
  </si>
  <si>
    <t xml:space="preserve">Hloubení zapažených i nezapažených rýh šířky přes 600 do 2 000 mm  s urovnáním dna do předepsaného profilu a spádu v hornině tř. 3 Příplatek k cenám za lepivost horniny tř. 3</t>
  </si>
  <si>
    <t>-1691709877</t>
  </si>
  <si>
    <t>"Předpokládané množství"</t>
  </si>
  <si>
    <t>356,875/2</t>
  </si>
  <si>
    <t>8</t>
  </si>
  <si>
    <t>151101101</t>
  </si>
  <si>
    <t xml:space="preserve">Zřízení pažení a rozepření stěn rýh pro podzemní vedení pro všechny šířky rýhy  příložné pro jakoukoliv mezerovitost, hloubky do 2 m</t>
  </si>
  <si>
    <t>701197399</t>
  </si>
  <si>
    <t>"Hloubení rýhy řad A dle D2, D4:" 1,55*2*234,5</t>
  </si>
  <si>
    <t>9</t>
  </si>
  <si>
    <t>151101111</t>
  </si>
  <si>
    <t>Odstranění pažení a rozepření stěn rýh pro podzemní vedení s uložením materiálu na vzdálenost do 3 m od kraje výkopu příložné, hloubky do 2 m</t>
  </si>
  <si>
    <t>573441739</t>
  </si>
  <si>
    <t>10</t>
  </si>
  <si>
    <t>161101101</t>
  </si>
  <si>
    <t xml:space="preserve">Svislé přemístění výkopku  bez naložení do dopravní nádoby avšak s vyprázdněním dopravní nádoby na hromadu nebo do dopravního prostředku z horniny tř. 1 až 4, při hloubce výkopu přes 1 do 2,5 m</t>
  </si>
  <si>
    <t>744440435</t>
  </si>
  <si>
    <t>11</t>
  </si>
  <si>
    <t>162201101</t>
  </si>
  <si>
    <t xml:space="preserve">Vodorovné přemístění výkopku nebo sypaniny po suchu  na obvyklém dopravním prostředku, bez naložení výkopku, avšak se složením bez rozhrnutí z horniny tř. 1 až 4 na vzdálenost do 20 m</t>
  </si>
  <si>
    <t>-1195549800</t>
  </si>
  <si>
    <t>"Zásypy zpětně použitou zeminou - manipulace ve výkopišti - (přesun na mezideponii)"</t>
  </si>
  <si>
    <t>"Nezpevněná cesta:" -1*(234,5-16,5)*0,2</t>
  </si>
  <si>
    <t>Mezisoučet</t>
  </si>
  <si>
    <t>"Hloubení rýhy řad A dle D2, D4 - lože ŠD fr 0/8 - odečet:" -0,1*1*234,5</t>
  </si>
  <si>
    <t>"Hloubení rýhy řad A dle D2, D4 - obsyp ŠD fr 0/8 - odečet:" -(0,1+0,1)*1*234,5</t>
  </si>
  <si>
    <t>"Zásypy zpětně použitými štěrky dle D4"</t>
  </si>
  <si>
    <t>"MK živice:" -1*16,5*0,3</t>
  </si>
  <si>
    <t>"Zásypy kamenivem v komunikacích, ŠD fr. 0/63"</t>
  </si>
  <si>
    <t>"MK živice:" -1*16,5*(1,55-0,1-0,1-0,1-0,45)</t>
  </si>
  <si>
    <t>"Odečet zpětně použitého kameniva"</t>
  </si>
  <si>
    <t>"MK živice:" 1*16,5*0,3</t>
  </si>
  <si>
    <t>"Zásypy zpětně použitou zeminou - manipulace ve výkopišti - (přesun z mezideponie)"</t>
  </si>
  <si>
    <t>12</t>
  </si>
  <si>
    <t>162701105</t>
  </si>
  <si>
    <t xml:space="preserve">Vodorovné přemístění výkopku nebo sypaniny po suchu  na obvyklém dopravním prostředku, bez naložení výkopku, avšak se složením bez rozhrnutí z horniny tř. 1 až 4 na vzdálenost přes 9 000 do 10 000 m</t>
  </si>
  <si>
    <t>-135283157</t>
  </si>
  <si>
    <t>"Odvoz přebytečné zeminy na skládku"</t>
  </si>
  <si>
    <t>"Hloubení rýhy:" 356,875</t>
  </si>
  <si>
    <t>"Zásypy zeminou:" -229,725</t>
  </si>
  <si>
    <t>13</t>
  </si>
  <si>
    <t>167101101</t>
  </si>
  <si>
    <t xml:space="preserve">Nakládání, skládání a překládání neulehlého výkopku nebo sypaniny  nakládání, množství do 100 m3, z hornin tř. 1 až 4</t>
  </si>
  <si>
    <t>407287598</t>
  </si>
  <si>
    <t>"Zásypy zpětně použitou zeminou - manipulace ve výkopišti - (nakládání na mezideponii)"</t>
  </si>
  <si>
    <t>14</t>
  </si>
  <si>
    <t>171201201</t>
  </si>
  <si>
    <t xml:space="preserve">Uložení sypaniny  na skládky</t>
  </si>
  <si>
    <t>1266354414</t>
  </si>
  <si>
    <t>"Zásypy zpětně použitou zeminou - manipulace ve výkopišti - (uložení na mezideponii)"</t>
  </si>
  <si>
    <t>171201211</t>
  </si>
  <si>
    <t>Poplatek za uložení stavebního odpadu na skládce (skládkovné) zeminy a kameniva zatříděného do Katalogu odpadů pod kódem 170 504</t>
  </si>
  <si>
    <t>t</t>
  </si>
  <si>
    <t>-1855206394</t>
  </si>
  <si>
    <t>127,15*1,8 'Přepočtené koeficientem množství</t>
  </si>
  <si>
    <t>16</t>
  </si>
  <si>
    <t>174101101</t>
  </si>
  <si>
    <t xml:space="preserve">Zásyp sypaninou z jakékoliv horniny  s uložením výkopku ve vrstvách se zhutněním jam, šachet, rýh nebo kolem objektů v těchto vykopávkách</t>
  </si>
  <si>
    <t>-22855186</t>
  </si>
  <si>
    <t>"Zásypy zpětně použitou zeminou"</t>
  </si>
  <si>
    <t>17</t>
  </si>
  <si>
    <t>-622812706</t>
  </si>
  <si>
    <t>18</t>
  </si>
  <si>
    <t>410379637</t>
  </si>
  <si>
    <t>"MK živice:" 1*16,5*(1,55-0,1-0,1-0,1-0,45)</t>
  </si>
  <si>
    <t>19</t>
  </si>
  <si>
    <t>M</t>
  </si>
  <si>
    <t>58344197</t>
  </si>
  <si>
    <t>štěrkodrť frakce 0/63</t>
  </si>
  <si>
    <t>-997172733</t>
  </si>
  <si>
    <t>8,25*2 'Přepočtené koeficientem množství</t>
  </si>
  <si>
    <t>20</t>
  </si>
  <si>
    <t>175151101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</si>
  <si>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</si>
  <si>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-1497988250</t>
  </si>
  <si>
    <t>"Hloubení rýhy řad A dle D2, D4 - obsyp ŠD fr 0/8:" (0,1+0,1)*1*234,5</t>
  </si>
  <si>
    <t>58344121</t>
  </si>
  <si>
    <t>štěrkodrť frakce 0/8</t>
  </si>
  <si>
    <t>-254644720</t>
  </si>
  <si>
    <t>46,9*2 'Přepočtené koeficientem množství</t>
  </si>
  <si>
    <t>Vodorovné konstrukce</t>
  </si>
  <si>
    <t>22</t>
  </si>
  <si>
    <t>451541111</t>
  </si>
  <si>
    <t>Lože pod potrubí, stoky a drobné objekty v otevřeném výkopu ze štěrkodrtě 0-63 mm</t>
  </si>
  <si>
    <t>1714312812</t>
  </si>
  <si>
    <t>"Hloubení rýhy řad A dle D2, D4 - lože ŠD fr 0/8:" 0,1*1*234,5</t>
  </si>
  <si>
    <t>Komunikace pozemní</t>
  </si>
  <si>
    <t>23</t>
  </si>
  <si>
    <t>564851111</t>
  </si>
  <si>
    <t xml:space="preserve">Podklad ze štěrkodrti ŠD  s rozprostřením a zhutněním, po zhutnění tl. 150 mm</t>
  </si>
  <si>
    <t>689205400</t>
  </si>
  <si>
    <t>"MK živice, obnovení krytu (v šířce rýhy):" 1*16,5</t>
  </si>
  <si>
    <t>24</t>
  </si>
  <si>
    <t>564861111</t>
  </si>
  <si>
    <t xml:space="preserve">Podklad ze štěrkodrti ŠD  s rozprostřením a zhutněním, po zhutnění tl. 200 mm</t>
  </si>
  <si>
    <t>971547867</t>
  </si>
  <si>
    <t>"Nezpevněná cesta, obnovení krytu (v šířce rýhy):" 1*(234,5-16,5)</t>
  </si>
  <si>
    <t>25</t>
  </si>
  <si>
    <t>573211109</t>
  </si>
  <si>
    <t>Postřik spojovací PS bez posypu kamenivem z asfaltu silničního, v množství 0,50 kg/m2</t>
  </si>
  <si>
    <t>389801529</t>
  </si>
  <si>
    <t>"MK živice, obnovení krytu (v rozšíření cca 0,5 m):" 1*16,5</t>
  </si>
  <si>
    <t>26</t>
  </si>
  <si>
    <t>577134131</t>
  </si>
  <si>
    <t xml:space="preserve">Asfaltový beton vrstva obrusná ACO 11 (ABS)  s rozprostřením a se zhutněním z modifikovaného asfaltu v pruhu šířky do 3 m, po zhutnění tl. 40 mm</t>
  </si>
  <si>
    <t>631202886</t>
  </si>
  <si>
    <t>27</t>
  </si>
  <si>
    <t>577155112</t>
  </si>
  <si>
    <t xml:space="preserve">Asfaltový beton vrstva ložní ACL 16 (ABH)  s rozprostřením a zhutněním z nemodifikovaného asfaltu v pruhu šířky do 3 m, po zhutnění tl. 60 mm</t>
  </si>
  <si>
    <t>986351099</t>
  </si>
  <si>
    <t>Ostatní konstrukce, bourání</t>
  </si>
  <si>
    <t>28</t>
  </si>
  <si>
    <t>919112114</t>
  </si>
  <si>
    <t xml:space="preserve">Řezání dilatačních spár v živičném krytu  příčných nebo podélných, šířky 4 mm, hloubky přes 90 do 100 mm</t>
  </si>
  <si>
    <t>-1024169879</t>
  </si>
  <si>
    <t>"Prořezání stávajícího krytu podél výkopových rýh dle D2:" 1+1+16,5+16,5+1+1</t>
  </si>
  <si>
    <t>29</t>
  </si>
  <si>
    <t>919121132</t>
  </si>
  <si>
    <t xml:space="preserve">Utěsnění dilatačních spár zálivkou za studena  v cementobetonovém nebo živičném krytu včetně adhezního nátěru s těsnicím profilem pod zálivkou, pro komůrky šířky 20 mm, hloubky 40 mm</t>
  </si>
  <si>
    <t>1461245176</t>
  </si>
  <si>
    <t>30</t>
  </si>
  <si>
    <t>919735112</t>
  </si>
  <si>
    <t xml:space="preserve">Řezání stávajícího živičného krytu nebo podkladu  hloubky přes 50 do 100 mm</t>
  </si>
  <si>
    <t>-493519757</t>
  </si>
  <si>
    <t>"Prořezání stávajícího krytu podél výkopových rýh dle D2:" 1+1+16,5</t>
  </si>
  <si>
    <t>31</t>
  </si>
  <si>
    <t>R900000</t>
  </si>
  <si>
    <t>Dodávka a montáž provedení napojení na stávající potrubí v bodě VB1.1 včetně nutných demontáží, odvozu a likvidace odpadu včetně všech souvisejících konstrukcí a prací</t>
  </si>
  <si>
    <t>kus</t>
  </si>
  <si>
    <t>10303043</t>
  </si>
  <si>
    <t>32</t>
  </si>
  <si>
    <t>R900001</t>
  </si>
  <si>
    <t>Dodávka a montáž provedení napojení na stávající potrubí v bodě VB1.8 včetně nutných demontáží, odvozu a likvidace odpadu včetně všech souvisejících konstrukcí a prací</t>
  </si>
  <si>
    <t>-1476113659</t>
  </si>
  <si>
    <t>33</t>
  </si>
  <si>
    <t>R900002</t>
  </si>
  <si>
    <t>Dodávka a montáž, případně demontáž a zpětná montáž částí odvodňovacího žlabu včetně všech souvisejících konstrukcí a prací</t>
  </si>
  <si>
    <t>-1897454142</t>
  </si>
  <si>
    <t>997</t>
  </si>
  <si>
    <t>Přesun sutě</t>
  </si>
  <si>
    <t>34</t>
  </si>
  <si>
    <t>997221551</t>
  </si>
  <si>
    <t xml:space="preserve">Vodorovná doprava suti  bez naložení, ale se složením a s hrubým urovnáním ze sypkých materiálů, na vzdálenost do 1 km</t>
  </si>
  <si>
    <t>-2018245197</t>
  </si>
  <si>
    <t>"Živice:" 2,112+4,224</t>
  </si>
  <si>
    <t>35</t>
  </si>
  <si>
    <t>997221559</t>
  </si>
  <si>
    <t xml:space="preserve">Vodorovná doprava suti  bez naložení, ale se složením a s hrubým urovnáním Příplatek k ceně za každý další i započatý 1 km přes 1 km</t>
  </si>
  <si>
    <t>-980223744</t>
  </si>
  <si>
    <t>"Živice - odvoz 10 km:" 2,112+4,224</t>
  </si>
  <si>
    <t>6,336*9 'Přepočtené koeficientem množství</t>
  </si>
  <si>
    <t>36</t>
  </si>
  <si>
    <t>997221845</t>
  </si>
  <si>
    <t>Poplatek za uložení stavebního odpadu na skládce (skládkovné) asfaltového bez obsahu dehtu zatříděného do Katalogu odpadů pod kódem 170 302</t>
  </si>
  <si>
    <t>-908176065</t>
  </si>
  <si>
    <t>998</t>
  </si>
  <si>
    <t>Přesun hmot</t>
  </si>
  <si>
    <t>37</t>
  </si>
  <si>
    <t>998276101</t>
  </si>
  <si>
    <t>Přesun hmot pro trubní vedení hloubené z trub z plastických hmot nebo sklolaminátových pro vodovody nebo kanalizace v otevřeném výkopu dopravní vzdálenost do 15 m</t>
  </si>
  <si>
    <t>-565101385</t>
  </si>
  <si>
    <t>SO01.02 - Výpis materiálu</t>
  </si>
  <si>
    <t xml:space="preserve">    3 - Svislé a kompletní konstrukce</t>
  </si>
  <si>
    <t xml:space="preserve">    8 - Trubní vedení</t>
  </si>
  <si>
    <t xml:space="preserve">    85 -  Potrubí z trub litinových</t>
  </si>
  <si>
    <t xml:space="preserve">    89 -  Ostatní konstrukce</t>
  </si>
  <si>
    <t>131151343</t>
  </si>
  <si>
    <t>Vrtání jamek pro plotové sloupky strojně průměru přes 200 do 300 mm</t>
  </si>
  <si>
    <t>-589692669</t>
  </si>
  <si>
    <t>"Vrtání patek pro sloupky betonové a ocelové"</t>
  </si>
  <si>
    <t>"Dle výpisu materiálu, Řad A dle D7, pozice 9:" 2*0,8</t>
  </si>
  <si>
    <t>Svislé a kompletní konstrukce</t>
  </si>
  <si>
    <t>338171123</t>
  </si>
  <si>
    <t>Montáž sloupků a vzpěr plotových ocelových trubkových nebo profilovaných výšky do 2,60 m se zabetonováním do 0,08 m3 do připravených jamek</t>
  </si>
  <si>
    <t>-353861032</t>
  </si>
  <si>
    <t>"Dle výpisu materiálu, Řad A dle D7, pozice 9:" 2</t>
  </si>
  <si>
    <t>R338002</t>
  </si>
  <si>
    <t>orientační sloupek s patkou a modrobílým lemováním</t>
  </si>
  <si>
    <t>-1397529523</t>
  </si>
  <si>
    <t>Trubní vedení</t>
  </si>
  <si>
    <t>857242122</t>
  </si>
  <si>
    <t>Montáž litinových tvarovek na potrubí litinovém tlakovém jednoosých na potrubí z trub přírubových v otevřeném výkopu, kanálu nebo v šachtě DN 80</t>
  </si>
  <si>
    <t>2040267141</t>
  </si>
  <si>
    <t>"Dle výpisu materiálu, Řad A dle D7, pozice 6:" 2</t>
  </si>
  <si>
    <t>R552001</t>
  </si>
  <si>
    <t>příruba proti posunu na PE potrubí DN 80 / d 90 mm PN10/16 tělo a upínací kroužek z tvárné litiny s epoxidovou povrchovou ochranou</t>
  </si>
  <si>
    <t>-749312893</t>
  </si>
  <si>
    <t>857244122</t>
  </si>
  <si>
    <t>Montáž litinových tvarovek na potrubí litinovém tlakovém odbočných na potrubí z trub přírubových v otevřeném výkopu, kanálu nebo v šachtě DN 80</t>
  </si>
  <si>
    <t>703353227</t>
  </si>
  <si>
    <t>"Dle výpisu materiálu, Řad A dle D7, pozice 5:" 2</t>
  </si>
  <si>
    <t>R552002</t>
  </si>
  <si>
    <t>přírubová tvarovka s přír. odbočkou T-kus DN 80 PN 10/16 dle ČSN EN 545/2015</t>
  </si>
  <si>
    <t>-1380147933</t>
  </si>
  <si>
    <t>871241221</t>
  </si>
  <si>
    <t>Montáž vodovodního potrubí z plastů v otevřeném výkopu z polyetylenu PE 100 svařovaných elektrotvarovkou SDR 17/PN10 D 90 x 5,4 mm</t>
  </si>
  <si>
    <t>-1295589807</t>
  </si>
  <si>
    <t>"Dle výpisu materiálu, Řad A dle D7, pozice 1:" 234,5</t>
  </si>
  <si>
    <t>R286001</t>
  </si>
  <si>
    <t>potrubí HDPE PE100RC SDR17 d 90x5,4 mm dle ČSN EN 12201 a PAS 1075 potrubí modré barvy (černé s modrými pruhy) médium pitná voda</t>
  </si>
  <si>
    <t>-302184063</t>
  </si>
  <si>
    <t>234,5*1,02 'Přepočtené koeficientem množství</t>
  </si>
  <si>
    <t>892271111</t>
  </si>
  <si>
    <t>Tlakové zkoušky vodou na potrubí DN 100 nebo 125</t>
  </si>
  <si>
    <t>-1699278110</t>
  </si>
  <si>
    <t>892273122</t>
  </si>
  <si>
    <t>Proplach a dezinfekce vodovodního potrubí DN od 80 do 125</t>
  </si>
  <si>
    <t>355911264</t>
  </si>
  <si>
    <t>892372111</t>
  </si>
  <si>
    <t>Tlakové zkoušky vodou zabezpečení konců potrubí při tlakových zkouškách DN do 300</t>
  </si>
  <si>
    <t>-1099987525</t>
  </si>
  <si>
    <t>899713111</t>
  </si>
  <si>
    <t>Orientační tabulky na vodovodních a kanalizačních řadech na sloupku ocelovém nebo betonovém</t>
  </si>
  <si>
    <t>847453208</t>
  </si>
  <si>
    <t>"Dle výpisu materiálu, Řad A dle D7, pozice 8:" 2</t>
  </si>
  <si>
    <t>R284001</t>
  </si>
  <si>
    <t>vodařská orientační tabulka,včetně znaků</t>
  </si>
  <si>
    <t>-1537998944</t>
  </si>
  <si>
    <t>899722113</t>
  </si>
  <si>
    <t>Krytí potrubí z plastů výstražnou fólií z PVC šířky 34cm</t>
  </si>
  <si>
    <t>1996612627</t>
  </si>
  <si>
    <t>"Dle výpisu materiálu, Řad A dle D7, pozice 11:" 240</t>
  </si>
  <si>
    <t>85</t>
  </si>
  <si>
    <t xml:space="preserve"> Potrubí z trub litinových</t>
  </si>
  <si>
    <t>R858001</t>
  </si>
  <si>
    <t>Dodávka a montáž spojovacího materiálu - přírubový spoj DN 80, PN 10/16 včetně všech souvisejícíh konstrukcí a prací</t>
  </si>
  <si>
    <t>-313395176</t>
  </si>
  <si>
    <t>"Dle výpisu materiálu, Řad A dle D7, pozice 7 (včetně skladby spoje):" 8</t>
  </si>
  <si>
    <t>89</t>
  </si>
  <si>
    <t xml:space="preserve"> Ostatní konstrukce</t>
  </si>
  <si>
    <t>891241112</t>
  </si>
  <si>
    <t>Montáž vodovodních armatur na potrubí šoupátek nebo klapek uzavíracích v otevřeném výkopu nebo v šachtách s osazením zemní soupravy (bez poklopů) DN 80</t>
  </si>
  <si>
    <t>1006066906</t>
  </si>
  <si>
    <t>"Dle výpisu materiálu, Řad A dle D7, pozice 2:" 2</t>
  </si>
  <si>
    <t>R422001</t>
  </si>
  <si>
    <t>uzavírací víkové přírubové šoupátko klínové měkcetěsnící DN 80, PN 16, L = 180 mm</t>
  </si>
  <si>
    <t>1042327472</t>
  </si>
  <si>
    <t>899401112</t>
  </si>
  <si>
    <t>Osazení poklopů litinových šoupátkových</t>
  </si>
  <si>
    <t>2088087329</t>
  </si>
  <si>
    <t>"Dle výpisu materiálu, Řad A dle D7, pozice 4:" 2</t>
  </si>
  <si>
    <t>R4220008</t>
  </si>
  <si>
    <t>šoupátkový poklop s předlitým nápisem "VODA"</t>
  </si>
  <si>
    <t>-519964482</t>
  </si>
  <si>
    <t>R4220020</t>
  </si>
  <si>
    <t>betonový podklad pod poklop šoupátkový</t>
  </si>
  <si>
    <t>-858319836</t>
  </si>
  <si>
    <t>"Dle výpisu materiálu, Řad A dle D7, pozice 12:" 2</t>
  </si>
  <si>
    <t>R890002</t>
  </si>
  <si>
    <t>Zkouška hydrantů a ovladatelnosti armatur včetně všech souvisejících konstrukcí a prací</t>
  </si>
  <si>
    <t>64</t>
  </si>
  <si>
    <t>2144893562</t>
  </si>
  <si>
    <t>R899101</t>
  </si>
  <si>
    <t>Dodávka a montáž meliorační tvárnice TBM 50/50/10 včetně všech souvisejících konstrukcí a prací</t>
  </si>
  <si>
    <t>2094034153</t>
  </si>
  <si>
    <t>"Dle výpisu materiálu, Řad A dle D7, pozice 13:" 2</t>
  </si>
  <si>
    <t>R899103</t>
  </si>
  <si>
    <t>Dodávka a montáž vyhledávacího vodiče CYY 6 mm2 ZŽ včetně kontroly funkčnosti včetně všech souvisejících konstrukcí a prací</t>
  </si>
  <si>
    <t>-539281638</t>
  </si>
  <si>
    <t>"Dle výpisu materiálu, Řad A dle D7, pozice 10:" 240</t>
  </si>
  <si>
    <t>R899104</t>
  </si>
  <si>
    <t>Dodávka a montáž zemní soupravy teleskopické 1,3 - 1,8 m pro šoupátka DN50-100 včetně všech souvisejících konstrukcí a prací</t>
  </si>
  <si>
    <t>1611079449</t>
  </si>
  <si>
    <t>"Dle výpisu materiálu, Řad A dle D7, pozice 3:" 2</t>
  </si>
  <si>
    <t>-1484889705</t>
  </si>
  <si>
    <t>SO02 - Řad B</t>
  </si>
  <si>
    <t>SO02.01 - Výkopové práce</t>
  </si>
  <si>
    <t xml:space="preserve">    2 - Zakládání</t>
  </si>
  <si>
    <t>113106132</t>
  </si>
  <si>
    <t>Rozebrání dlažeb komunikací pro pěší s přemístěním hmot na skládku na vzdálenost do 3 m nebo s naložením na dopravní prostředek s ložem z kameniva nebo živice a s jakoukoliv výplní spár strojně plochy jednotlivě do 50 m2 z betonových nebo kameninových dlaždic, desek nebo tvarovek</t>
  </si>
  <si>
    <t>15690174</t>
  </si>
  <si>
    <t>"Zámková dlažba nad rýhou a jámami"</t>
  </si>
  <si>
    <t>"J1 - zámková dlažba:" 5*1</t>
  </si>
  <si>
    <t>"J2 - zámková dlažba:" 3*1*0,5</t>
  </si>
  <si>
    <t>"J3 - zámková dlažba:" 5*1*0,5</t>
  </si>
  <si>
    <t>"J4 - zámková dlažba:" 5*1*0,5</t>
  </si>
  <si>
    <t>"Zámková dlažba (nad rýhou):" 1*(15,3+11,9)</t>
  </si>
  <si>
    <t>"Zámková dlažba rozšíření"</t>
  </si>
  <si>
    <t>113107422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</si>
  <si>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100 do 200 mm</t>
  </si>
  <si>
    <t>-981142086</t>
  </si>
  <si>
    <t>"J5 - panely:" 2,5*1,5</t>
  </si>
  <si>
    <t>113107425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</si>
  <si>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400 do 500 mm</t>
  </si>
  <si>
    <t>697674296</t>
  </si>
  <si>
    <t>113151111</t>
  </si>
  <si>
    <t xml:space="preserve">Rozebírání zpevněných ploch  s přemístěním na skládku na vzdálenost do 20 m nebo s naložením na dopravní prostředek ze silničních panelů</t>
  </si>
  <si>
    <t>1309267767</t>
  </si>
  <si>
    <t>"J5 - panely:" 5</t>
  </si>
  <si>
    <t>113202111</t>
  </si>
  <si>
    <t xml:space="preserve">Vytrhání obrub  s vybouráním lože, s přemístěním hmot na skládku na vzdálenost do 3 m nebo s naložením na dopravní prostředek z krajníků nebo obrubníků stojatých</t>
  </si>
  <si>
    <t>386114601</t>
  </si>
  <si>
    <t>"Obrubníky silniční dle C3:" 6+6+4</t>
  </si>
  <si>
    <t>119001405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</si>
  <si>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</si>
  <si>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404995208</t>
  </si>
  <si>
    <t>"Křížení potrubí dle D2:" (1+1)*3</t>
  </si>
  <si>
    <t>119001406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</si>
  <si>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plastového, jmenovité světlosti DN přes 200 do 500 mm</t>
  </si>
  <si>
    <t>-1764666282</t>
  </si>
  <si>
    <t>"Křížení potrubí dle D2:" (1+1)*2</t>
  </si>
  <si>
    <t>1522859233</t>
  </si>
  <si>
    <t>"Křížení kabel NN dle D2:" (1+1)*5</t>
  </si>
  <si>
    <t>121101101</t>
  </si>
  <si>
    <t xml:space="preserve">Sejmutí ornice nebo lesní půdy  s vodorovným přemístěním na hromady v místě upotřebení nebo na dočasné či trvalé skládky se složením, na vzdálenost do 50 m</t>
  </si>
  <si>
    <t>-217697630</t>
  </si>
  <si>
    <t>"J3 - trávník:" 5*1*0,2*0,5</t>
  </si>
  <si>
    <t>"J4 - trávník:" 5*1*0,2*0,5</t>
  </si>
  <si>
    <t>-1402131727</t>
  </si>
  <si>
    <t>"případně ruční výkop"</t>
  </si>
  <si>
    <t>"Křížení kabel NN dle D2:" (1+1)*1,5*5</t>
  </si>
  <si>
    <t>"Křížení potrubí dle D2:" (1+1)*1,5*3</t>
  </si>
  <si>
    <t>"Křížení potrubí dle D2:" (1+1)*1,5*2</t>
  </si>
  <si>
    <t>131201201</t>
  </si>
  <si>
    <t xml:space="preserve">Hloubení zapažených jam a zářezů  s urovnáním dna do předepsaného profilu a spádu v hornině tř. 3 do 100 m3</t>
  </si>
  <si>
    <t>-812093740</t>
  </si>
  <si>
    <t>"Hloubení jam dle D2"</t>
  </si>
  <si>
    <t>"J1:" 5*1*1,71</t>
  </si>
  <si>
    <t>"J2:" 3*1*1,69</t>
  </si>
  <si>
    <t>"J3:" 5*1*1,6</t>
  </si>
  <si>
    <t>"J4:" 5*1*2,07</t>
  </si>
  <si>
    <t>"J5:" 2,5*1,5*1,92</t>
  </si>
  <si>
    <t>"Odečet povrchů nad rýhou"</t>
  </si>
  <si>
    <t>"J1 - zámková dlažba:" -5*1*0,6</t>
  </si>
  <si>
    <t>"J2 - nezpevněná plocha:" 0</t>
  </si>
  <si>
    <t>"J2 - zámková dlažba:" -3*1*0,6*0,5</t>
  </si>
  <si>
    <t>"J3 - zámková dlažba:" -5*1*0,6*0,5</t>
  </si>
  <si>
    <t>"J3 - trávník:" -5*1*0,2*0,5</t>
  </si>
  <si>
    <t>"J4 - zámková dlažba:" -5*1*0,6*0,5</t>
  </si>
  <si>
    <t>"J4 - trávník:" -5*1*0,2*0,5</t>
  </si>
  <si>
    <t>"J5 - panely:" -2,5*1,5*0,25</t>
  </si>
  <si>
    <t>131201209</t>
  </si>
  <si>
    <t xml:space="preserve">Hloubení zapažených jam a zářezů  s urovnáním dna do předepsaného profilu a spádu Příplatek k cenám za lepivost horniny tř. 3</t>
  </si>
  <si>
    <t>-941558763</t>
  </si>
  <si>
    <t>30,332/2</t>
  </si>
  <si>
    <t>-776734200</t>
  </si>
  <si>
    <t>"Hloubení rýhy řad B dle D2, D4:" 1,55*1*57,9</t>
  </si>
  <si>
    <t>"Zámková dlažba (nad rýhou):" -1*(15,3+11,9)*0,6</t>
  </si>
  <si>
    <t>1485238104</t>
  </si>
  <si>
    <t>73,425/2</t>
  </si>
  <si>
    <t>141721253</t>
  </si>
  <si>
    <t>Řízený zemní protlak délky protlaku přes 50 do 100 m v hornině tř. 1 až 4 včetně protlačení trub v hloubce do 6 m vnějšího průměru vrtu přes 110 do 140 mm</t>
  </si>
  <si>
    <t>1073473413</t>
  </si>
  <si>
    <t>"Dle výpisu materiálu, Řad B dle D7, pozice 1 (protlaky):" 72,1+94+48+12,2</t>
  </si>
  <si>
    <t>-1751237383</t>
  </si>
  <si>
    <t>226,3*1,02 'Přepočtené koeficientem množství</t>
  </si>
  <si>
    <t>-223224654</t>
  </si>
  <si>
    <t>"Hloubení rýhy řad B dle D2, D4:" 1,55*2*57,9</t>
  </si>
  <si>
    <t>852354969</t>
  </si>
  <si>
    <t>151101201</t>
  </si>
  <si>
    <t xml:space="preserve">Zřízení pažení stěn výkopu bez rozepření nebo vzepření  příložné, hloubky do 4 m</t>
  </si>
  <si>
    <t>939859793</t>
  </si>
  <si>
    <t>"J1:" (5+5+1+1)*1,71</t>
  </si>
  <si>
    <t>"J2:" (3+3+1+1)*1,69</t>
  </si>
  <si>
    <t>"J3:" (5+5+1+1)*1,6</t>
  </si>
  <si>
    <t>"J4:" (5+5+1+1)*2,07</t>
  </si>
  <si>
    <t>"J5:" (2,5+2,5+1,5+1,5)*1,92</t>
  </si>
  <si>
    <t>151101211</t>
  </si>
  <si>
    <t xml:space="preserve">Odstranění pažení stěn výkopu  s uložením pažin na vzdálenost do 3 m od okraje výkopu příložné, hloubky do 4 m</t>
  </si>
  <si>
    <t>4704804</t>
  </si>
  <si>
    <t>151101301</t>
  </si>
  <si>
    <t xml:space="preserve">Zřízení rozepření zapažených stěn výkopů  s potřebným přepažováním při roubení příložném, hloubky do 4 m</t>
  </si>
  <si>
    <t>507846610</t>
  </si>
  <si>
    <t>151101311</t>
  </si>
  <si>
    <t xml:space="preserve">Odstranění rozepření stěn výkopů  s uložením materiálu na vzdálenost do 3 m od okraje výkopu roubení příložného, hloubky do 4 m</t>
  </si>
  <si>
    <t>-857012349</t>
  </si>
  <si>
    <t>218201916</t>
  </si>
  <si>
    <t>-1970071372</t>
  </si>
  <si>
    <t>"Zásypy zpětně použitou zeminou - nezpevněné plochy - nezpevněná cesta"</t>
  </si>
  <si>
    <t>"J2:" (3*1*(1,69-0,1-0,1-0,1-0,2))*0,5</t>
  </si>
  <si>
    <t>"Hloubení rýhy řad B dle D2, D4:" (1,55-0,1-0,1-0,1-0,2)*1*(57,9-15,3-11,9)</t>
  </si>
  <si>
    <t>"Zásypy zpětně použitou zeminou - nezpevněné plochy - trávníky"</t>
  </si>
  <si>
    <t>"J3 - trávník:" 5*1*(1,6-0,1-0,1-0,1-0,2)*0,5</t>
  </si>
  <si>
    <t>"J4 - trávník:" 5*1*(2,07-0,1-0,1-0,1-0,2)*0,5</t>
  </si>
  <si>
    <t>"J5 - panely:" 2,5*1,5*0,15</t>
  </si>
  <si>
    <t>"J1 - zámková dlažba:" 5*1*0,5</t>
  </si>
  <si>
    <t>"J2 - zámková dlažba:" 3*1*0,5*0,5</t>
  </si>
  <si>
    <t>"J3 - zámková dlažba:" 5*1*0,5*0,5</t>
  </si>
  <si>
    <t>"J4 - zámková dlažba:" 5*1*0,5*0,5</t>
  </si>
  <si>
    <t>"Zámková dlažba (nad rýhou):" 1*(15,3+11,9)*0,5</t>
  </si>
  <si>
    <t>345734361</t>
  </si>
  <si>
    <t>"Hloubení rýhy a jam:" 30,332+73,425</t>
  </si>
  <si>
    <t>"Zásypy zeminou:" -40,695</t>
  </si>
  <si>
    <t>877408885</t>
  </si>
  <si>
    <t>1013588763</t>
  </si>
  <si>
    <t>1747486085</t>
  </si>
  <si>
    <t>63,062*1,8 'Přepočtené koeficientem množství</t>
  </si>
  <si>
    <t>1950394132</t>
  </si>
  <si>
    <t>-2124015221</t>
  </si>
  <si>
    <t>-2109266322</t>
  </si>
  <si>
    <t>"Zásypy kamenivem v komunikacích a zpevněných plochách, ŠD fr. 0/63"</t>
  </si>
  <si>
    <t>"J1 - zámková dlažba:" 5*1*(1,71-0,1-0,1-0,1-0,6)</t>
  </si>
  <si>
    <t>"J2 - zámková dlažba:" 3*1*(1,69-0,1-0,1-0,1-0,6)*0,5</t>
  </si>
  <si>
    <t>"J3 - zámková dlažba:" 5*1*(1,6-0,1-0,1-0,1-0,6)*0,5</t>
  </si>
  <si>
    <t>"J4 - zámková dlažba:" 5*1*(2,07-0,1-0,1-0,1-0,6)*0,5</t>
  </si>
  <si>
    <t>"J5 - panely:" 2,5*1,5*(1,92-0,1-0,1-0,1-0,2)</t>
  </si>
  <si>
    <t>"Zámková dlažba (nad rýhou):" 1*(15,3+11,9)*(1,55-0,1-0,1-0,1-0,6)</t>
  </si>
  <si>
    <t>"Zásypy zpětně použitými štěrky dle D4 - odečet"</t>
  </si>
  <si>
    <t>"J5 - panely:" -2,5*1,5*0,15</t>
  </si>
  <si>
    <t>"J1 - zámková dlažba:" -5*1*0,5</t>
  </si>
  <si>
    <t>"J2 - zámková dlažba:" -3*1*0,5*0,5</t>
  </si>
  <si>
    <t>"J3 - zámková dlažba:" -5*1*0,5*0,5</t>
  </si>
  <si>
    <t>"J4 - zámková dlažba:" -5*1*0,5*0,5</t>
  </si>
  <si>
    <t>"Zámková dlažba (nad rýhou):" -1*(15,3+11,9)*0,5</t>
  </si>
  <si>
    <t>-1297683986</t>
  </si>
  <si>
    <t>13,002*2 'Přepočtené koeficientem množství</t>
  </si>
  <si>
    <t>-841624926</t>
  </si>
  <si>
    <t>"Hloubení jam dle D2 - obsyp ŠD fr 0/8:"</t>
  </si>
  <si>
    <t>"J1:" 5*1*(0,1+0,1)</t>
  </si>
  <si>
    <t>"J2:" 3*1*(0,1+0,1)</t>
  </si>
  <si>
    <t>"J3:" 5*1*(0,1+0,1)</t>
  </si>
  <si>
    <t>"J4:" 5*1*(0,1+0,1)</t>
  </si>
  <si>
    <t>"J5:" 2,5*1,5*(0,1+0,1)</t>
  </si>
  <si>
    <t>"Hloubení rýhy řad B dle D2, D4:" (0,1+0,1)*1*57,9</t>
  </si>
  <si>
    <t>-1884051429</t>
  </si>
  <si>
    <t>15,93*2 'Přepočtené koeficientem množství</t>
  </si>
  <si>
    <t>181301105</t>
  </si>
  <si>
    <t>Rozprostření a urovnání ornice v rovině nebo ve svahu sklonu do 1:5 při souvislé ploše do 500 m2, tl. vrstvy přes 250 do 300 mm</t>
  </si>
  <si>
    <t>-198084199</t>
  </si>
  <si>
    <t>"J3 - trávník:" 5*1*0,5</t>
  </si>
  <si>
    <t>"J4 - trávník:" 5*1*0,5</t>
  </si>
  <si>
    <t>181411131</t>
  </si>
  <si>
    <t>Založení trávníku na půdě předem připravené plochy do 1000 m2 výsevem včetně utažení parkového v rovině nebo na svahu do 1:5</t>
  </si>
  <si>
    <t>1069118630</t>
  </si>
  <si>
    <t>00572410</t>
  </si>
  <si>
    <t>osivo směs travní parková</t>
  </si>
  <si>
    <t>kg</t>
  </si>
  <si>
    <t>-1776582901</t>
  </si>
  <si>
    <t>5*0,05 'Přepočtené koeficientem množství</t>
  </si>
  <si>
    <t>38</t>
  </si>
  <si>
    <t>R113001</t>
  </si>
  <si>
    <t>Očištění, uložení, skladování a zabezpečení rozebrané betonové dlažby pro další použití včetně všech souvisejících konstrukcí a prací</t>
  </si>
  <si>
    <t>-1286436350</t>
  </si>
  <si>
    <t>39</t>
  </si>
  <si>
    <t>R113003</t>
  </si>
  <si>
    <t>Očištění, uložení, skladování a zabezpečení rozebraných obrubníků pro další použití včetně všech souvisejících konstrukcí a prací</t>
  </si>
  <si>
    <t>-1464304754</t>
  </si>
  <si>
    <t>Zakládání</t>
  </si>
  <si>
    <t>40</t>
  </si>
  <si>
    <t>291211111</t>
  </si>
  <si>
    <t xml:space="preserve">Zřízení zpevněné plochy ze silničních panelů  osazených do lože tl. 50 mm z kameniva</t>
  </si>
  <si>
    <t>-1218756705</t>
  </si>
  <si>
    <t>41</t>
  </si>
  <si>
    <t>-1792341166</t>
  </si>
  <si>
    <t>"Hloubení jam dle D2 - lože ŠD fr 0/8:"</t>
  </si>
  <si>
    <t>"J1:" 5*1*0,1</t>
  </si>
  <si>
    <t>"J2:" 3*1*0,1</t>
  </si>
  <si>
    <t>"J3:" 5*1*0,1</t>
  </si>
  <si>
    <t>"J4:" 5*1*0,1</t>
  </si>
  <si>
    <t>"J5:" 2,5*1,5*0,1</t>
  </si>
  <si>
    <t>"Hloubení rýhy řad B dle D2, D4:" 0,1*1*57,9</t>
  </si>
  <si>
    <t>42</t>
  </si>
  <si>
    <t>7825271</t>
  </si>
  <si>
    <t>"Zámková dlažba nad rýhou a jámami, fr. 0/32"</t>
  </si>
  <si>
    <t>"Zámková dlažba nad rýhou a jámami, fr. 0/63"</t>
  </si>
  <si>
    <t>43</t>
  </si>
  <si>
    <t>1205671068</t>
  </si>
  <si>
    <t>"Nezpevněná cesta"</t>
  </si>
  <si>
    <t>"J2:" 3*1*1,69*0,5</t>
  </si>
  <si>
    <t>"Hloubení rýhy řad B dle D2, D4:" 1*(57,9-15,3-11,9)</t>
  </si>
  <si>
    <t>44</t>
  </si>
  <si>
    <t>596212210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</si>
  <si>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</si>
  <si>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>-1554188077</t>
  </si>
  <si>
    <t>45</t>
  </si>
  <si>
    <t>59245213</t>
  </si>
  <si>
    <t>dlažba zámková tvaru I 196x161x80mm přírodní</t>
  </si>
  <si>
    <t>-1092263552</t>
  </si>
  <si>
    <t>"10%"</t>
  </si>
  <si>
    <t>77,7*0,1</t>
  </si>
  <si>
    <t>46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</si>
  <si>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</si>
  <si>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</si>
  <si>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-357992767</t>
  </si>
  <si>
    <t>47</t>
  </si>
  <si>
    <t>Dodávka a montáž provedení napojení na stávající potrubí v bodě VB2.1 včetně nutných demontáží, odvozu a likvidace odpadu včetně všech souvisejících konstrukcí a prací</t>
  </si>
  <si>
    <t>-1653107938</t>
  </si>
  <si>
    <t>48</t>
  </si>
  <si>
    <t>997221561</t>
  </si>
  <si>
    <t xml:space="preserve">Vodorovná doprava suti  bez naložení, ale se složením a s hrubým urovnáním z kusových materiálů, na vzdálenost do 1 km</t>
  </si>
  <si>
    <t>542918943</t>
  </si>
  <si>
    <t>"Beton (dlažba 10%):" 19,737*0,1</t>
  </si>
  <si>
    <t>49</t>
  </si>
  <si>
    <t>997221569</t>
  </si>
  <si>
    <t>1682465628</t>
  </si>
  <si>
    <t>1,974*9 'Přepočtené koeficientem množství</t>
  </si>
  <si>
    <t>50</t>
  </si>
  <si>
    <t>997221815</t>
  </si>
  <si>
    <t>Poplatek za uložení stavebního odpadu na skládce (skládkovné) z prostého betonu zatříděného do Katalogu odpadů pod kódem 170 101</t>
  </si>
  <si>
    <t>-879734665</t>
  </si>
  <si>
    <t>51</t>
  </si>
  <si>
    <t>-638986319</t>
  </si>
  <si>
    <t>SO02.02 - Výpis materiálu</t>
  </si>
  <si>
    <t>-903642066</t>
  </si>
  <si>
    <t>"Dle výpisu materiálu, Řad B dle D7, pozice 14:" 1*0,8</t>
  </si>
  <si>
    <t>388724715</t>
  </si>
  <si>
    <t>"Dle výpisu materiálu, Řad B dle D7, pozice 14:" 1</t>
  </si>
  <si>
    <t>-309370727</t>
  </si>
  <si>
    <t>439052937</t>
  </si>
  <si>
    <t>"Dle výpisu materiálu, Řad B dle D7, pozice 7:" 6</t>
  </si>
  <si>
    <t>"Dle výpisu materiálu, Řad B dle D7, pozice 8:" 1</t>
  </si>
  <si>
    <t>244760095</t>
  </si>
  <si>
    <t>R552000</t>
  </si>
  <si>
    <t>prodloužené patkové přírubové 90° koleno DN 80 PN 16</t>
  </si>
  <si>
    <t>-795478671</t>
  </si>
  <si>
    <t>-108750268</t>
  </si>
  <si>
    <t>"Dle výpisu materiálu, Řad B dle D7, pozice 6:" 3</t>
  </si>
  <si>
    <t>-714422078</t>
  </si>
  <si>
    <t>1375168800</t>
  </si>
  <si>
    <t>"Dle výpisu materiálu, Řad Bww dle D7, pozice 1 (mimo protlaky):" 303,7-72,1-94-48-12,2</t>
  </si>
  <si>
    <t>-1891308005</t>
  </si>
  <si>
    <t>"Dle výpisu materiálu, Řad B dle D7, pozice 1 (mimo protlaky):" 303,7-72,1-94-48-12,2</t>
  </si>
  <si>
    <t>77,4*1,02 'Přepočtené koeficientem množství</t>
  </si>
  <si>
    <t>877241101</t>
  </si>
  <si>
    <t>Montáž tvarovek na vodovodním plastovém potrubí z polyetylenu PE 100 elektrotvarovek SDR 11/PN16 spojek, oblouků nebo redukcí d 90</t>
  </si>
  <si>
    <t>-595600004</t>
  </si>
  <si>
    <t>"Dle výpisu materiálu, Řad B dle D7, pozice 9:" 17</t>
  </si>
  <si>
    <t>"Dle výpisu materiálu, Řad B dle D7, pozice 10:" 2</t>
  </si>
  <si>
    <t>"Dle výpisu materiálu, Řad B dle D7, pozice 11:" 2</t>
  </si>
  <si>
    <t>28615974</t>
  </si>
  <si>
    <t>elektrospojka SDR 11 PE 100 PN 16 D 90mm</t>
  </si>
  <si>
    <t>-1466126500</t>
  </si>
  <si>
    <t>28614897</t>
  </si>
  <si>
    <t>oblouk 45° SDR 11 PE 100 RC PN 16 D 90mm</t>
  </si>
  <si>
    <t>1572895421</t>
  </si>
  <si>
    <t>28614867</t>
  </si>
  <si>
    <t>oblouk 90° SDR 11 PE 100 RC PN 16 D 90mm</t>
  </si>
  <si>
    <t>473669766</t>
  </si>
  <si>
    <t>1011557087</t>
  </si>
  <si>
    <t>"Dle výpisu materiálu, Řad B dle D7, pozice 1:" 303,7</t>
  </si>
  <si>
    <t>1073687262</t>
  </si>
  <si>
    <t>1557636555</t>
  </si>
  <si>
    <t>-2002380050</t>
  </si>
  <si>
    <t>"Dle výpisu materiálu, Řad B dle D7, pozice 13:" 1</t>
  </si>
  <si>
    <t>-708911605</t>
  </si>
  <si>
    <t>1226872360</t>
  </si>
  <si>
    <t>"Dle výpisu materiálu, Řad B dle D7, pozice 16:" 80</t>
  </si>
  <si>
    <t>1677143114</t>
  </si>
  <si>
    <t>"Dle výpisu materiálu, Řad B dle D7, pozice 12 (včetně skladby spoje):" 15</t>
  </si>
  <si>
    <t>-39633819</t>
  </si>
  <si>
    <t>"Dle výpisu materiálu, Řad B dle D7, pozice 2:" 4</t>
  </si>
  <si>
    <t>-1280398012</t>
  </si>
  <si>
    <t>891247211</t>
  </si>
  <si>
    <t>Montáž vodovodních armatur na potrubí hydrantů nadzemních DN 80</t>
  </si>
  <si>
    <t>-1950788451</t>
  </si>
  <si>
    <t>"Dle výpisu materiálu, Řad B dle D7, pozice 4:" 1</t>
  </si>
  <si>
    <t>R422002</t>
  </si>
  <si>
    <t>hydrant nadzemní DN 80 s definovaným místem lomu s přírubou, pro krytí 1,5 m</t>
  </si>
  <si>
    <t>1282866507</t>
  </si>
  <si>
    <t>"Dle výpisu materiálu IO01, D1.10, pozice 22:" 1</t>
  </si>
  <si>
    <t>-339186844</t>
  </si>
  <si>
    <t>"Dle výpisu materiálu, Řad B dle D7, pozice 5:" 4</t>
  </si>
  <si>
    <t>-974058058</t>
  </si>
  <si>
    <t>-117573642</t>
  </si>
  <si>
    <t>"Dle výpisu materiálu, Řad B dle D7, pozice 17:" 4</t>
  </si>
  <si>
    <t>-1149239889</t>
  </si>
  <si>
    <t>1149327429</t>
  </si>
  <si>
    <t>"Dle výpisu materiálu, Řad B dle D7, pozice 18:" 5</t>
  </si>
  <si>
    <t>Dodávka a montáž vyhledávacího vodiče nerez lanko včetně kontroly funkčnosti včetně všech souvisejících konstrukcí a prací</t>
  </si>
  <si>
    <t>1796680725</t>
  </si>
  <si>
    <t>"Dle výpisu materiálu, Řad B dle D7, pozice 15:" 315</t>
  </si>
  <si>
    <t>1057866108</t>
  </si>
  <si>
    <t>"Dle výpisu materiálu, Řad B dle D7, pozice 3:" 4</t>
  </si>
  <si>
    <t>74326807</t>
  </si>
  <si>
    <t>SO09 - Vedlejší a ostatní náklady</t>
  </si>
  <si>
    <t>OST,VRN - Ostatní náklady a vedlejší rozpočtové náklady</t>
  </si>
  <si>
    <t>OST,VRN</t>
  </si>
  <si>
    <t>Ostatní náklady a vedlejší rozpočtové náklady</t>
  </si>
  <si>
    <t>900001</t>
  </si>
  <si>
    <t>Vybudování zařízení staveniště včetně skládek materiálů</t>
  </si>
  <si>
    <t>soubor</t>
  </si>
  <si>
    <t>1606954144</t>
  </si>
  <si>
    <t>900002</t>
  </si>
  <si>
    <t>Provoz zařízení staveniště včetně dodávky, montáže a rozebrání provizorních komunikací, včetně zázemí vedení stavby, zázemí pracovníků, skladů materiálů a zabezpečení a podobně</t>
  </si>
  <si>
    <t>1555753902</t>
  </si>
  <si>
    <t>900003</t>
  </si>
  <si>
    <t>Odstranění zařízení staveniště včetně skládek materiálu a uvedení do původního stavu</t>
  </si>
  <si>
    <t>-822479889</t>
  </si>
  <si>
    <t>900005</t>
  </si>
  <si>
    <t>Zhotovení dokumentace skutečného provedení stavby</t>
  </si>
  <si>
    <t>313703707</t>
  </si>
  <si>
    <t>900006</t>
  </si>
  <si>
    <t>Geodetické zaměření skutečného provedení stavby</t>
  </si>
  <si>
    <t>1872676563</t>
  </si>
  <si>
    <t>900007</t>
  </si>
  <si>
    <t>Vytýčení stavby akreditovaným geodetem před zahájením stavby</t>
  </si>
  <si>
    <t>1156143357</t>
  </si>
  <si>
    <t>900008</t>
  </si>
  <si>
    <t>Zaměření a vytýčení stávajících inženýrských sítí včetně stávajíícho vodovodního řadu za přítomnosti oprávněných osob investora a dodavatele</t>
  </si>
  <si>
    <t>-1193097449</t>
  </si>
  <si>
    <t>900010</t>
  </si>
  <si>
    <t>Komplexní zkoušky, revize a odběry vzorků a provádění rozborů včetně předání veškeré dokumentace (certifikace, protokoly, revizní zprávy a provozního řádu) prokazující soulad s projektovou dokumentací a platnými předpisy</t>
  </si>
  <si>
    <t>2031124608</t>
  </si>
  <si>
    <t>900011</t>
  </si>
  <si>
    <t>Dočasná dopravní opatření včetně značení a provozní vlivy</t>
  </si>
  <si>
    <t>-909095630</t>
  </si>
  <si>
    <t>900012</t>
  </si>
  <si>
    <t>Užívání veřejných prostranství a ploch, poplatky spojené se záborem a nájmem komunikací</t>
  </si>
  <si>
    <t>464701311</t>
  </si>
  <si>
    <t>900016</t>
  </si>
  <si>
    <t>Kompletační, koordinační a inženýrská činnost</t>
  </si>
  <si>
    <t>-439533872</t>
  </si>
  <si>
    <t>900017</t>
  </si>
  <si>
    <t>Údržba a čištění komunikací znečištěných převozem zeniny a ostatních matariálů v průběhu stavebních prací</t>
  </si>
  <si>
    <t>81830643</t>
  </si>
  <si>
    <t>900019</t>
  </si>
  <si>
    <t>Náklady spojené s pasportizací objektů dotčených stavbou včetně vyhotovení dokumentace včetně nutných pomocných prací</t>
  </si>
  <si>
    <t>512</t>
  </si>
  <si>
    <t>448578070</t>
  </si>
  <si>
    <t>900020</t>
  </si>
  <si>
    <t>Zkoušky zhutnění obsypů, zásypů a statické zatěžovací zkoušky komunikací</t>
  </si>
  <si>
    <t>-1428173226</t>
  </si>
  <si>
    <t>900025</t>
  </si>
  <si>
    <t>Náklady vzniklé v souvislosti s realizací stavby, uvedení dotčených ploch do původního stavu (případné sejmutí ornice v manipulačním pásu, obnovení povrchu v manipulačním pásu, přeorání, demontáž, očištění a zpětná montáž obrubníků, přídlažeb a drobných prvků) včetně všech souvisejících konstrukcí a prací</t>
  </si>
  <si>
    <t>-531171576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</si>
</sst>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4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18" fillId="0" borderId="0" xfId="0" applyFont="1" applyAlignment="1" applyProtection="1">
      <alignment horizontal="left" vertical="center"/>
    </xf>
    <xf numFmtId="4" fontId="2" fillId="0" borderId="0" xfId="0" applyNumberFormat="1" applyFont="1" applyAlignment="1" applyProtection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9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9" fillId="0" borderId="5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0" borderId="14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4" fillId="4" borderId="6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right" vertical="center"/>
    </xf>
    <xf numFmtId="0" fontId="24" fillId="4" borderId="8" xfId="0" applyFont="1" applyFill="1" applyBorder="1" applyAlignment="1" applyProtection="1">
      <alignment horizontal="left" vertical="center"/>
    </xf>
    <xf numFmtId="0" fontId="24" fillId="4" borderId="0" xfId="0" applyFont="1" applyFill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164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4" fontId="0" fillId="0" borderId="0" xfId="0" applyNumberFormat="1" applyFont="1" applyAlignment="1">
      <alignment vertical="center"/>
    </xf>
    <xf numFmtId="0" fontId="7" fillId="2" borderId="0" xfId="0" applyFont="1" applyFill="1" applyAlignment="1" applyProtection="1">
      <alignment horizontal="left" vertical="center"/>
      <protection locked="0"/>
    </xf>
    <xf numFmtId="164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 applyProtection="1">
      <alignment vertical="center"/>
    </xf>
    <xf numFmtId="0" fontId="26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4" fontId="26" fillId="4" borderId="0" xfId="0" applyNumberFormat="1" applyFont="1" applyFill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4" fontId="2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  <protection locked="0"/>
    </xf>
    <xf numFmtId="0" fontId="24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4" fontId="34" fillId="0" borderId="0" xfId="0" applyNumberFormat="1" applyFont="1" applyAlignment="1" applyProtection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  <protection locked="0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3" xfId="0" applyFont="1" applyBorder="1" applyAlignment="1" applyProtection="1">
      <alignment horizontal="center" vertical="center"/>
    </xf>
    <xf numFmtId="49" fontId="24" fillId="0" borderId="23" xfId="0" applyNumberFormat="1" applyFont="1" applyBorder="1" applyAlignment="1" applyProtection="1">
      <alignment horizontal="left" vertical="center" wrapText="1"/>
    </xf>
    <xf numFmtId="0" fontId="24" fillId="0" borderId="23" xfId="0" applyFont="1" applyBorder="1" applyAlignment="1" applyProtection="1">
      <alignment horizontal="left" vertical="center" wrapText="1"/>
    </xf>
    <xf numFmtId="0" fontId="24" fillId="0" borderId="23" xfId="0" applyFont="1" applyBorder="1" applyAlignment="1" applyProtection="1">
      <alignment horizontal="center" vertical="center" wrapText="1"/>
    </xf>
    <xf numFmtId="167" fontId="24" fillId="0" borderId="23" xfId="0" applyNumberFormat="1" applyFont="1" applyBorder="1" applyAlignment="1" applyProtection="1">
      <alignment vertical="center"/>
    </xf>
    <xf numFmtId="4" fontId="24" fillId="2" borderId="23" xfId="0" applyNumberFormat="1" applyFont="1" applyFill="1" applyBorder="1" applyAlignment="1" applyProtection="1">
      <alignment vertical="center"/>
      <protection locked="0"/>
    </xf>
    <xf numFmtId="4" fontId="24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5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23" xfId="0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hidden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26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31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33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51" customHeight="1">
      <c r="B23" s="22"/>
      <c r="C23" s="23"/>
      <c r="D23" s="23"/>
      <c r="E23" s="37" t="s">
        <v>34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1" customFormat="1" ht="14.4" customHeight="1">
      <c r="B26" s="22"/>
      <c r="C26" s="23"/>
      <c r="D26" s="39" t="s">
        <v>35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40">
        <f>ROUND(AG94,2)</f>
        <v>0</v>
      </c>
      <c r="AL26" s="23"/>
      <c r="AM26" s="23"/>
      <c r="AN26" s="23"/>
      <c r="AO26" s="23"/>
      <c r="AP26" s="23"/>
      <c r="AQ26" s="23"/>
      <c r="AR26" s="21"/>
      <c r="BE26" s="32"/>
    </row>
    <row r="27" s="1" customFormat="1" ht="14.4" customHeight="1">
      <c r="B27" s="22"/>
      <c r="C27" s="23"/>
      <c r="D27" s="39" t="s">
        <v>36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40">
        <f>ROUND(AG103, 2)</f>
        <v>0</v>
      </c>
      <c r="AL27" s="40"/>
      <c r="AM27" s="40"/>
      <c r="AN27" s="40"/>
      <c r="AO27" s="40"/>
      <c r="AP27" s="23"/>
      <c r="AQ27" s="23"/>
      <c r="AR27" s="21"/>
      <c r="BE27" s="32"/>
    </row>
    <row r="28" s="2" customFormat="1" ht="6.96" customHeigh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4"/>
      <c r="BE28" s="32"/>
    </row>
    <row r="29" s="2" customFormat="1" ht="25.92" customHeight="1">
      <c r="A29" s="41"/>
      <c r="B29" s="42"/>
      <c r="C29" s="43"/>
      <c r="D29" s="45" t="s">
        <v>37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7">
        <f>ROUND(AK26 + AK27, 2)</f>
        <v>0</v>
      </c>
      <c r="AL29" s="46"/>
      <c r="AM29" s="46"/>
      <c r="AN29" s="46"/>
      <c r="AO29" s="46"/>
      <c r="AP29" s="43"/>
      <c r="AQ29" s="43"/>
      <c r="AR29" s="44"/>
      <c r="BE29" s="32"/>
    </row>
    <row r="30" s="2" customFormat="1" ht="6.96" customHeight="1">
      <c r="A30" s="41"/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4"/>
      <c r="BE30" s="32"/>
    </row>
    <row r="31" s="2" customFormat="1">
      <c r="A31" s="41"/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8" t="s">
        <v>38</v>
      </c>
      <c r="M31" s="48"/>
      <c r="N31" s="48"/>
      <c r="O31" s="48"/>
      <c r="P31" s="48"/>
      <c r="Q31" s="43"/>
      <c r="R31" s="43"/>
      <c r="S31" s="43"/>
      <c r="T31" s="43"/>
      <c r="U31" s="43"/>
      <c r="V31" s="43"/>
      <c r="W31" s="48" t="s">
        <v>39</v>
      </c>
      <c r="X31" s="48"/>
      <c r="Y31" s="48"/>
      <c r="Z31" s="48"/>
      <c r="AA31" s="48"/>
      <c r="AB31" s="48"/>
      <c r="AC31" s="48"/>
      <c r="AD31" s="48"/>
      <c r="AE31" s="48"/>
      <c r="AF31" s="43"/>
      <c r="AG31" s="43"/>
      <c r="AH31" s="43"/>
      <c r="AI31" s="43"/>
      <c r="AJ31" s="43"/>
      <c r="AK31" s="48" t="s">
        <v>40</v>
      </c>
      <c r="AL31" s="48"/>
      <c r="AM31" s="48"/>
      <c r="AN31" s="48"/>
      <c r="AO31" s="48"/>
      <c r="AP31" s="43"/>
      <c r="AQ31" s="43"/>
      <c r="AR31" s="44"/>
      <c r="BE31" s="32"/>
    </row>
    <row r="32" s="3" customFormat="1" ht="14.4" customHeight="1">
      <c r="A32" s="3"/>
      <c r="B32" s="49"/>
      <c r="C32" s="50"/>
      <c r="D32" s="33" t="s">
        <v>41</v>
      </c>
      <c r="E32" s="50"/>
      <c r="F32" s="33" t="s">
        <v>42</v>
      </c>
      <c r="G32" s="50"/>
      <c r="H32" s="50"/>
      <c r="I32" s="50"/>
      <c r="J32" s="50"/>
      <c r="K32" s="50"/>
      <c r="L32" s="51">
        <v>0.20999999999999999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ROUND(AZ94 + SUM(CD103:CD107),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f>ROUND(AV94 + SUM(BY103:BY107), 2)</f>
        <v>0</v>
      </c>
      <c r="AL32" s="50"/>
      <c r="AM32" s="50"/>
      <c r="AN32" s="50"/>
      <c r="AO32" s="50"/>
      <c r="AP32" s="50"/>
      <c r="AQ32" s="50"/>
      <c r="AR32" s="53"/>
      <c r="BE32" s="54"/>
    </row>
    <row r="33" s="3" customFormat="1" ht="14.4" customHeight="1">
      <c r="A33" s="3"/>
      <c r="B33" s="49"/>
      <c r="C33" s="50"/>
      <c r="D33" s="50"/>
      <c r="E33" s="50"/>
      <c r="F33" s="33" t="s">
        <v>43</v>
      </c>
      <c r="G33" s="50"/>
      <c r="H33" s="50"/>
      <c r="I33" s="50"/>
      <c r="J33" s="50"/>
      <c r="K33" s="50"/>
      <c r="L33" s="51">
        <v>0.14999999999999999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ROUND(BA94 + SUM(CE103:CE107),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f>ROUND(AW94 + SUM(BZ103:BZ107), 2)</f>
        <v>0</v>
      </c>
      <c r="AL33" s="50"/>
      <c r="AM33" s="50"/>
      <c r="AN33" s="50"/>
      <c r="AO33" s="50"/>
      <c r="AP33" s="50"/>
      <c r="AQ33" s="50"/>
      <c r="AR33" s="53"/>
      <c r="BE33" s="54"/>
    </row>
    <row r="34" hidden="1" s="3" customFormat="1" ht="14.4" customHeight="1">
      <c r="A34" s="3"/>
      <c r="B34" s="49"/>
      <c r="C34" s="50"/>
      <c r="D34" s="50"/>
      <c r="E34" s="50"/>
      <c r="F34" s="33" t="s">
        <v>44</v>
      </c>
      <c r="G34" s="50"/>
      <c r="H34" s="50"/>
      <c r="I34" s="50"/>
      <c r="J34" s="50"/>
      <c r="K34" s="50"/>
      <c r="L34" s="51">
        <v>0.20999999999999999</v>
      </c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2">
        <f>ROUND(BB94 + SUM(CF103:CF107), 2)</f>
        <v>0</v>
      </c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2">
        <v>0</v>
      </c>
      <c r="AL34" s="50"/>
      <c r="AM34" s="50"/>
      <c r="AN34" s="50"/>
      <c r="AO34" s="50"/>
      <c r="AP34" s="50"/>
      <c r="AQ34" s="50"/>
      <c r="AR34" s="53"/>
      <c r="BE34" s="54"/>
    </row>
    <row r="35" hidden="1" s="3" customFormat="1" ht="14.4" customHeight="1">
      <c r="A35" s="3"/>
      <c r="B35" s="49"/>
      <c r="C35" s="50"/>
      <c r="D35" s="50"/>
      <c r="E35" s="50"/>
      <c r="F35" s="33" t="s">
        <v>45</v>
      </c>
      <c r="G35" s="50"/>
      <c r="H35" s="50"/>
      <c r="I35" s="50"/>
      <c r="J35" s="50"/>
      <c r="K35" s="50"/>
      <c r="L35" s="51">
        <v>0.14999999999999999</v>
      </c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2">
        <f>ROUND(BC94 + SUM(CG103:CG107), 2)</f>
        <v>0</v>
      </c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2">
        <v>0</v>
      </c>
      <c r="AL35" s="50"/>
      <c r="AM35" s="50"/>
      <c r="AN35" s="50"/>
      <c r="AO35" s="50"/>
      <c r="AP35" s="50"/>
      <c r="AQ35" s="50"/>
      <c r="AR35" s="53"/>
      <c r="BE35" s="3"/>
    </row>
    <row r="36" hidden="1" s="3" customFormat="1" ht="14.4" customHeight="1">
      <c r="A36" s="3"/>
      <c r="B36" s="49"/>
      <c r="C36" s="50"/>
      <c r="D36" s="50"/>
      <c r="E36" s="50"/>
      <c r="F36" s="33" t="s">
        <v>46</v>
      </c>
      <c r="G36" s="50"/>
      <c r="H36" s="50"/>
      <c r="I36" s="50"/>
      <c r="J36" s="50"/>
      <c r="K36" s="50"/>
      <c r="L36" s="51">
        <v>0</v>
      </c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2">
        <f>ROUND(BD94 + SUM(CH103:CH107), 2)</f>
        <v>0</v>
      </c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2">
        <v>0</v>
      </c>
      <c r="AL36" s="50"/>
      <c r="AM36" s="50"/>
      <c r="AN36" s="50"/>
      <c r="AO36" s="50"/>
      <c r="AP36" s="50"/>
      <c r="AQ36" s="50"/>
      <c r="AR36" s="53"/>
      <c r="BE36" s="3"/>
    </row>
    <row r="37" s="2" customFormat="1" ht="6.96" customHeight="1">
      <c r="A37" s="41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4"/>
      <c r="BE37" s="41"/>
    </row>
    <row r="38" s="2" customFormat="1" ht="25.92" customHeight="1">
      <c r="A38" s="41"/>
      <c r="B38" s="42"/>
      <c r="C38" s="55"/>
      <c r="D38" s="56" t="s">
        <v>47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8" t="s">
        <v>48</v>
      </c>
      <c r="U38" s="57"/>
      <c r="V38" s="57"/>
      <c r="W38" s="57"/>
      <c r="X38" s="59" t="s">
        <v>49</v>
      </c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60">
        <f>SUM(AK29:AK36)</f>
        <v>0</v>
      </c>
      <c r="AL38" s="57"/>
      <c r="AM38" s="57"/>
      <c r="AN38" s="57"/>
      <c r="AO38" s="61"/>
      <c r="AP38" s="55"/>
      <c r="AQ38" s="55"/>
      <c r="AR38" s="44"/>
      <c r="BE38" s="41"/>
    </row>
    <row r="39" s="2" customFormat="1" ht="6.96" customHeight="1">
      <c r="A39" s="41"/>
      <c r="B39" s="4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4"/>
      <c r="BE39" s="41"/>
    </row>
    <row r="40" s="2" customFormat="1" ht="14.4" customHeight="1">
      <c r="A40" s="41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4"/>
      <c r="BE40" s="4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2"/>
      <c r="C49" s="63"/>
      <c r="D49" s="64" t="s">
        <v>50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51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41"/>
      <c r="B60" s="42"/>
      <c r="C60" s="43"/>
      <c r="D60" s="67" t="s">
        <v>52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67" t="s">
        <v>53</v>
      </c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67" t="s">
        <v>52</v>
      </c>
      <c r="AI60" s="46"/>
      <c r="AJ60" s="46"/>
      <c r="AK60" s="46"/>
      <c r="AL60" s="46"/>
      <c r="AM60" s="67" t="s">
        <v>53</v>
      </c>
      <c r="AN60" s="46"/>
      <c r="AO60" s="46"/>
      <c r="AP60" s="43"/>
      <c r="AQ60" s="43"/>
      <c r="AR60" s="44"/>
      <c r="BE60" s="41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41"/>
      <c r="B64" s="42"/>
      <c r="C64" s="43"/>
      <c r="D64" s="64" t="s">
        <v>54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55</v>
      </c>
      <c r="AI64" s="68"/>
      <c r="AJ64" s="68"/>
      <c r="AK64" s="68"/>
      <c r="AL64" s="68"/>
      <c r="AM64" s="68"/>
      <c r="AN64" s="68"/>
      <c r="AO64" s="68"/>
      <c r="AP64" s="43"/>
      <c r="AQ64" s="43"/>
      <c r="AR64" s="44"/>
      <c r="BE64" s="41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41"/>
      <c r="B75" s="42"/>
      <c r="C75" s="43"/>
      <c r="D75" s="67" t="s">
        <v>52</v>
      </c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67" t="s">
        <v>53</v>
      </c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67" t="s">
        <v>52</v>
      </c>
      <c r="AI75" s="46"/>
      <c r="AJ75" s="46"/>
      <c r="AK75" s="46"/>
      <c r="AL75" s="46"/>
      <c r="AM75" s="67" t="s">
        <v>53</v>
      </c>
      <c r="AN75" s="46"/>
      <c r="AO75" s="46"/>
      <c r="AP75" s="43"/>
      <c r="AQ75" s="43"/>
      <c r="AR75" s="44"/>
      <c r="BE75" s="41"/>
    </row>
    <row r="76" s="2" customForma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4"/>
      <c r="BE76" s="41"/>
    </row>
    <row r="77" s="2" customFormat="1" ht="6.96" customHeight="1">
      <c r="A77" s="41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4"/>
      <c r="BE77" s="41"/>
    </row>
    <row r="81" s="2" customFormat="1" ht="6.96" customHeight="1">
      <c r="A81" s="41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4"/>
      <c r="BE81" s="41"/>
    </row>
    <row r="82" s="2" customFormat="1" ht="24.96" customHeight="1">
      <c r="A82" s="41"/>
      <c r="B82" s="42"/>
      <c r="C82" s="24" t="s">
        <v>56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4"/>
      <c r="B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4"/>
      <c r="BE83" s="41"/>
    </row>
    <row r="84" s="4" customFormat="1" ht="12" customHeight="1">
      <c r="A84" s="4"/>
      <c r="B84" s="73"/>
      <c r="C84" s="33" t="s">
        <v>13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2020/001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16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Tovéř - nové vodovodní řady Za humny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4"/>
      <c r="BE86" s="41"/>
    </row>
    <row r="87" s="2" customFormat="1" ht="12" customHeight="1">
      <c r="A87" s="41"/>
      <c r="B87" s="42"/>
      <c r="C87" s="33" t="s">
        <v>20</v>
      </c>
      <c r="D87" s="43"/>
      <c r="E87" s="43"/>
      <c r="F87" s="43"/>
      <c r="G87" s="43"/>
      <c r="H87" s="43"/>
      <c r="I87" s="43"/>
      <c r="J87" s="43"/>
      <c r="K87" s="43"/>
      <c r="L87" s="81" t="str">
        <f>IF(K8="","",K8)</f>
        <v>Tovéř</v>
      </c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33" t="s">
        <v>22</v>
      </c>
      <c r="AJ87" s="43"/>
      <c r="AK87" s="43"/>
      <c r="AL87" s="43"/>
      <c r="AM87" s="82" t="str">
        <f>IF(AN8= "","",AN8)</f>
        <v>20.12.2019</v>
      </c>
      <c r="AN87" s="82"/>
      <c r="AO87" s="43"/>
      <c r="AP87" s="43"/>
      <c r="AQ87" s="43"/>
      <c r="AR87" s="44"/>
      <c r="B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4"/>
      <c r="BE88" s="41"/>
    </row>
    <row r="89" s="2" customFormat="1" ht="15.15" customHeight="1">
      <c r="A89" s="41"/>
      <c r="B89" s="42"/>
      <c r="C89" s="33" t="s">
        <v>24</v>
      </c>
      <c r="D89" s="43"/>
      <c r="E89" s="43"/>
      <c r="F89" s="43"/>
      <c r="G89" s="43"/>
      <c r="H89" s="43"/>
      <c r="I89" s="43"/>
      <c r="J89" s="43"/>
      <c r="K89" s="43"/>
      <c r="L89" s="74" t="str">
        <f>IF(E11= "","",E11)</f>
        <v xml:space="preserve"> </v>
      </c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33" t="s">
        <v>30</v>
      </c>
      <c r="AJ89" s="43"/>
      <c r="AK89" s="43"/>
      <c r="AL89" s="43"/>
      <c r="AM89" s="83" t="str">
        <f>IF(E17="","",E17)</f>
        <v xml:space="preserve"> </v>
      </c>
      <c r="AN89" s="74"/>
      <c r="AO89" s="74"/>
      <c r="AP89" s="74"/>
      <c r="AQ89" s="43"/>
      <c r="AR89" s="44"/>
      <c r="AS89" s="84" t="s">
        <v>57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41"/>
    </row>
    <row r="90" s="2" customFormat="1" ht="15.15" customHeight="1">
      <c r="A90" s="41"/>
      <c r="B90" s="42"/>
      <c r="C90" s="33" t="s">
        <v>28</v>
      </c>
      <c r="D90" s="43"/>
      <c r="E90" s="43"/>
      <c r="F90" s="43"/>
      <c r="G90" s="43"/>
      <c r="H90" s="43"/>
      <c r="I90" s="43"/>
      <c r="J90" s="43"/>
      <c r="K90" s="43"/>
      <c r="L90" s="74" t="str">
        <f>IF(E14= "Vyplň údaj","",E14)</f>
        <v/>
      </c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33" t="s">
        <v>32</v>
      </c>
      <c r="AJ90" s="43"/>
      <c r="AK90" s="43"/>
      <c r="AL90" s="43"/>
      <c r="AM90" s="83" t="str">
        <f>IF(E20="","",E20)</f>
        <v xml:space="preserve"> </v>
      </c>
      <c r="AN90" s="74"/>
      <c r="AO90" s="74"/>
      <c r="AP90" s="74"/>
      <c r="AQ90" s="43"/>
      <c r="AR90" s="44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41"/>
    </row>
    <row r="91" s="2" customFormat="1" ht="10.8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4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41"/>
    </row>
    <row r="92" s="2" customFormat="1" ht="29.28" customHeight="1">
      <c r="A92" s="41"/>
      <c r="B92" s="42"/>
      <c r="C92" s="96" t="s">
        <v>58</v>
      </c>
      <c r="D92" s="97"/>
      <c r="E92" s="97"/>
      <c r="F92" s="97"/>
      <c r="G92" s="97"/>
      <c r="H92" s="98"/>
      <c r="I92" s="99" t="s">
        <v>59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60</v>
      </c>
      <c r="AH92" s="97"/>
      <c r="AI92" s="97"/>
      <c r="AJ92" s="97"/>
      <c r="AK92" s="97"/>
      <c r="AL92" s="97"/>
      <c r="AM92" s="97"/>
      <c r="AN92" s="99" t="s">
        <v>61</v>
      </c>
      <c r="AO92" s="97"/>
      <c r="AP92" s="101"/>
      <c r="AQ92" s="102" t="s">
        <v>62</v>
      </c>
      <c r="AR92" s="44"/>
      <c r="AS92" s="103" t="s">
        <v>63</v>
      </c>
      <c r="AT92" s="104" t="s">
        <v>64</v>
      </c>
      <c r="AU92" s="104" t="s">
        <v>65</v>
      </c>
      <c r="AV92" s="104" t="s">
        <v>66</v>
      </c>
      <c r="AW92" s="104" t="s">
        <v>67</v>
      </c>
      <c r="AX92" s="104" t="s">
        <v>68</v>
      </c>
      <c r="AY92" s="104" t="s">
        <v>69</v>
      </c>
      <c r="AZ92" s="104" t="s">
        <v>70</v>
      </c>
      <c r="BA92" s="104" t="s">
        <v>71</v>
      </c>
      <c r="BB92" s="104" t="s">
        <v>72</v>
      </c>
      <c r="BC92" s="104" t="s">
        <v>73</v>
      </c>
      <c r="BD92" s="105" t="s">
        <v>74</v>
      </c>
      <c r="BE92" s="41"/>
    </row>
    <row r="93" s="2" customFormat="1" ht="10.8" customHeight="1">
      <c r="A93" s="41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4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41"/>
    </row>
    <row r="94" s="6" customFormat="1" ht="32.4" customHeight="1">
      <c r="A94" s="6"/>
      <c r="B94" s="109"/>
      <c r="C94" s="110" t="s">
        <v>75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ROUND(AG95+AG98+AG101,2)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ROUND(AS95+AS98+AS101,2)</f>
        <v>0</v>
      </c>
      <c r="AT94" s="117">
        <f>ROUND(SUM(AV94:AW94),2)</f>
        <v>0</v>
      </c>
      <c r="AU94" s="118">
        <f>ROUND(AU95+AU98+AU101,5)</f>
        <v>0</v>
      </c>
      <c r="AV94" s="117">
        <f>ROUND(AZ94*L32,2)</f>
        <v>0</v>
      </c>
      <c r="AW94" s="117">
        <f>ROUND(BA94*L33,2)</f>
        <v>0</v>
      </c>
      <c r="AX94" s="117">
        <f>ROUND(BB94*L32,2)</f>
        <v>0</v>
      </c>
      <c r="AY94" s="117">
        <f>ROUND(BC94*L33,2)</f>
        <v>0</v>
      </c>
      <c r="AZ94" s="117">
        <f>ROUND(AZ95+AZ98+AZ101,2)</f>
        <v>0</v>
      </c>
      <c r="BA94" s="117">
        <f>ROUND(BA95+BA98+BA101,2)</f>
        <v>0</v>
      </c>
      <c r="BB94" s="117">
        <f>ROUND(BB95+BB98+BB101,2)</f>
        <v>0</v>
      </c>
      <c r="BC94" s="117">
        <f>ROUND(BC95+BC98+BC101,2)</f>
        <v>0</v>
      </c>
      <c r="BD94" s="119">
        <f>ROUND(BD95+BD98+BD101,2)</f>
        <v>0</v>
      </c>
      <c r="BE94" s="6"/>
      <c r="BS94" s="120" t="s">
        <v>76</v>
      </c>
      <c r="BT94" s="120" t="s">
        <v>77</v>
      </c>
      <c r="BU94" s="121" t="s">
        <v>78</v>
      </c>
      <c r="BV94" s="120" t="s">
        <v>79</v>
      </c>
      <c r="BW94" s="120" t="s">
        <v>5</v>
      </c>
      <c r="BX94" s="120" t="s">
        <v>80</v>
      </c>
      <c r="CL94" s="120" t="s">
        <v>1</v>
      </c>
    </row>
    <row r="95" s="7" customFormat="1" ht="16.5" customHeight="1">
      <c r="A95" s="7"/>
      <c r="B95" s="122"/>
      <c r="C95" s="123"/>
      <c r="D95" s="124" t="s">
        <v>81</v>
      </c>
      <c r="E95" s="124"/>
      <c r="F95" s="124"/>
      <c r="G95" s="124"/>
      <c r="H95" s="124"/>
      <c r="I95" s="125"/>
      <c r="J95" s="124" t="s">
        <v>82</v>
      </c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6">
        <f>ROUND(SUM(AG96:AG97),2)</f>
        <v>0</v>
      </c>
      <c r="AH95" s="125"/>
      <c r="AI95" s="125"/>
      <c r="AJ95" s="125"/>
      <c r="AK95" s="125"/>
      <c r="AL95" s="125"/>
      <c r="AM95" s="125"/>
      <c r="AN95" s="127">
        <f>SUM(AG95,AT95)</f>
        <v>0</v>
      </c>
      <c r="AO95" s="125"/>
      <c r="AP95" s="125"/>
      <c r="AQ95" s="128" t="s">
        <v>83</v>
      </c>
      <c r="AR95" s="129"/>
      <c r="AS95" s="130">
        <f>ROUND(SUM(AS96:AS97),2)</f>
        <v>0</v>
      </c>
      <c r="AT95" s="131">
        <f>ROUND(SUM(AV95:AW95),2)</f>
        <v>0</v>
      </c>
      <c r="AU95" s="132">
        <f>ROUND(SUM(AU96:AU97),5)</f>
        <v>0</v>
      </c>
      <c r="AV95" s="131">
        <f>ROUND(AZ95*L32,2)</f>
        <v>0</v>
      </c>
      <c r="AW95" s="131">
        <f>ROUND(BA95*L33,2)</f>
        <v>0</v>
      </c>
      <c r="AX95" s="131">
        <f>ROUND(BB95*L32,2)</f>
        <v>0</v>
      </c>
      <c r="AY95" s="131">
        <f>ROUND(BC95*L33,2)</f>
        <v>0</v>
      </c>
      <c r="AZ95" s="131">
        <f>ROUND(SUM(AZ96:AZ97),2)</f>
        <v>0</v>
      </c>
      <c r="BA95" s="131">
        <f>ROUND(SUM(BA96:BA97),2)</f>
        <v>0</v>
      </c>
      <c r="BB95" s="131">
        <f>ROUND(SUM(BB96:BB97),2)</f>
        <v>0</v>
      </c>
      <c r="BC95" s="131">
        <f>ROUND(SUM(BC96:BC97),2)</f>
        <v>0</v>
      </c>
      <c r="BD95" s="133">
        <f>ROUND(SUM(BD96:BD97),2)</f>
        <v>0</v>
      </c>
      <c r="BE95" s="7"/>
      <c r="BS95" s="134" t="s">
        <v>76</v>
      </c>
      <c r="BT95" s="134" t="s">
        <v>84</v>
      </c>
      <c r="BU95" s="134" t="s">
        <v>78</v>
      </c>
      <c r="BV95" s="134" t="s">
        <v>79</v>
      </c>
      <c r="BW95" s="134" t="s">
        <v>85</v>
      </c>
      <c r="BX95" s="134" t="s">
        <v>5</v>
      </c>
      <c r="CL95" s="134" t="s">
        <v>1</v>
      </c>
      <c r="CM95" s="134" t="s">
        <v>86</v>
      </c>
    </row>
    <row r="96" s="4" customFormat="1" ht="16.5" customHeight="1">
      <c r="A96" s="135" t="s">
        <v>87</v>
      </c>
      <c r="B96" s="73"/>
      <c r="C96" s="136"/>
      <c r="D96" s="136"/>
      <c r="E96" s="137" t="s">
        <v>88</v>
      </c>
      <c r="F96" s="137"/>
      <c r="G96" s="137"/>
      <c r="H96" s="137"/>
      <c r="I96" s="137"/>
      <c r="J96" s="136"/>
      <c r="K96" s="137" t="s">
        <v>89</v>
      </c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8">
        <f>'SO01.01 - Výkopové práce'!J34</f>
        <v>0</v>
      </c>
      <c r="AH96" s="136"/>
      <c r="AI96" s="136"/>
      <c r="AJ96" s="136"/>
      <c r="AK96" s="136"/>
      <c r="AL96" s="136"/>
      <c r="AM96" s="136"/>
      <c r="AN96" s="138">
        <f>SUM(AG96,AT96)</f>
        <v>0</v>
      </c>
      <c r="AO96" s="136"/>
      <c r="AP96" s="136"/>
      <c r="AQ96" s="139" t="s">
        <v>90</v>
      </c>
      <c r="AR96" s="75"/>
      <c r="AS96" s="140">
        <v>0</v>
      </c>
      <c r="AT96" s="141">
        <f>ROUND(SUM(AV96:AW96),2)</f>
        <v>0</v>
      </c>
      <c r="AU96" s="142">
        <f>'SO01.01 - Výkopové práce'!P137</f>
        <v>0</v>
      </c>
      <c r="AV96" s="141">
        <f>'SO01.01 - Výkopové práce'!J37</f>
        <v>0</v>
      </c>
      <c r="AW96" s="141">
        <f>'SO01.01 - Výkopové práce'!J38</f>
        <v>0</v>
      </c>
      <c r="AX96" s="141">
        <f>'SO01.01 - Výkopové práce'!J39</f>
        <v>0</v>
      </c>
      <c r="AY96" s="141">
        <f>'SO01.01 - Výkopové práce'!J40</f>
        <v>0</v>
      </c>
      <c r="AZ96" s="141">
        <f>'SO01.01 - Výkopové práce'!F37</f>
        <v>0</v>
      </c>
      <c r="BA96" s="141">
        <f>'SO01.01 - Výkopové práce'!F38</f>
        <v>0</v>
      </c>
      <c r="BB96" s="141">
        <f>'SO01.01 - Výkopové práce'!F39</f>
        <v>0</v>
      </c>
      <c r="BC96" s="141">
        <f>'SO01.01 - Výkopové práce'!F40</f>
        <v>0</v>
      </c>
      <c r="BD96" s="143">
        <f>'SO01.01 - Výkopové práce'!F41</f>
        <v>0</v>
      </c>
      <c r="BE96" s="4"/>
      <c r="BT96" s="144" t="s">
        <v>86</v>
      </c>
      <c r="BV96" s="144" t="s">
        <v>79</v>
      </c>
      <c r="BW96" s="144" t="s">
        <v>91</v>
      </c>
      <c r="BX96" s="144" t="s">
        <v>85</v>
      </c>
      <c r="CL96" s="144" t="s">
        <v>1</v>
      </c>
    </row>
    <row r="97" s="4" customFormat="1" ht="16.5" customHeight="1">
      <c r="A97" s="135" t="s">
        <v>87</v>
      </c>
      <c r="B97" s="73"/>
      <c r="C97" s="136"/>
      <c r="D97" s="136"/>
      <c r="E97" s="137" t="s">
        <v>92</v>
      </c>
      <c r="F97" s="137"/>
      <c r="G97" s="137"/>
      <c r="H97" s="137"/>
      <c r="I97" s="137"/>
      <c r="J97" s="136"/>
      <c r="K97" s="137" t="s">
        <v>93</v>
      </c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8">
        <f>'SO01.02 - Výpis materiálu'!J34</f>
        <v>0</v>
      </c>
      <c r="AH97" s="136"/>
      <c r="AI97" s="136"/>
      <c r="AJ97" s="136"/>
      <c r="AK97" s="136"/>
      <c r="AL97" s="136"/>
      <c r="AM97" s="136"/>
      <c r="AN97" s="138">
        <f>SUM(AG97,AT97)</f>
        <v>0</v>
      </c>
      <c r="AO97" s="136"/>
      <c r="AP97" s="136"/>
      <c r="AQ97" s="139" t="s">
        <v>90</v>
      </c>
      <c r="AR97" s="75"/>
      <c r="AS97" s="140">
        <v>0</v>
      </c>
      <c r="AT97" s="141">
        <f>ROUND(SUM(AV97:AW97),2)</f>
        <v>0</v>
      </c>
      <c r="AU97" s="142">
        <f>'SO01.02 - Výpis materiálu'!P137</f>
        <v>0</v>
      </c>
      <c r="AV97" s="141">
        <f>'SO01.02 - Výpis materiálu'!J37</f>
        <v>0</v>
      </c>
      <c r="AW97" s="141">
        <f>'SO01.02 - Výpis materiálu'!J38</f>
        <v>0</v>
      </c>
      <c r="AX97" s="141">
        <f>'SO01.02 - Výpis materiálu'!J39</f>
        <v>0</v>
      </c>
      <c r="AY97" s="141">
        <f>'SO01.02 - Výpis materiálu'!J40</f>
        <v>0</v>
      </c>
      <c r="AZ97" s="141">
        <f>'SO01.02 - Výpis materiálu'!F37</f>
        <v>0</v>
      </c>
      <c r="BA97" s="141">
        <f>'SO01.02 - Výpis materiálu'!F38</f>
        <v>0</v>
      </c>
      <c r="BB97" s="141">
        <f>'SO01.02 - Výpis materiálu'!F39</f>
        <v>0</v>
      </c>
      <c r="BC97" s="141">
        <f>'SO01.02 - Výpis materiálu'!F40</f>
        <v>0</v>
      </c>
      <c r="BD97" s="143">
        <f>'SO01.02 - Výpis materiálu'!F41</f>
        <v>0</v>
      </c>
      <c r="BE97" s="4"/>
      <c r="BT97" s="144" t="s">
        <v>86</v>
      </c>
      <c r="BV97" s="144" t="s">
        <v>79</v>
      </c>
      <c r="BW97" s="144" t="s">
        <v>94</v>
      </c>
      <c r="BX97" s="144" t="s">
        <v>85</v>
      </c>
      <c r="CL97" s="144" t="s">
        <v>1</v>
      </c>
    </row>
    <row r="98" s="7" customFormat="1" ht="16.5" customHeight="1">
      <c r="A98" s="7"/>
      <c r="B98" s="122"/>
      <c r="C98" s="123"/>
      <c r="D98" s="124" t="s">
        <v>95</v>
      </c>
      <c r="E98" s="124"/>
      <c r="F98" s="124"/>
      <c r="G98" s="124"/>
      <c r="H98" s="124"/>
      <c r="I98" s="125"/>
      <c r="J98" s="124" t="s">
        <v>96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6">
        <f>ROUND(SUM(AG99:AG100),2)</f>
        <v>0</v>
      </c>
      <c r="AH98" s="125"/>
      <c r="AI98" s="125"/>
      <c r="AJ98" s="125"/>
      <c r="AK98" s="125"/>
      <c r="AL98" s="125"/>
      <c r="AM98" s="125"/>
      <c r="AN98" s="127">
        <f>SUM(AG98,AT98)</f>
        <v>0</v>
      </c>
      <c r="AO98" s="125"/>
      <c r="AP98" s="125"/>
      <c r="AQ98" s="128" t="s">
        <v>83</v>
      </c>
      <c r="AR98" s="129"/>
      <c r="AS98" s="130">
        <f>ROUND(SUM(AS99:AS100),2)</f>
        <v>0</v>
      </c>
      <c r="AT98" s="131">
        <f>ROUND(SUM(AV98:AW98),2)</f>
        <v>0</v>
      </c>
      <c r="AU98" s="132">
        <f>ROUND(SUM(AU99:AU100),5)</f>
        <v>0</v>
      </c>
      <c r="AV98" s="131">
        <f>ROUND(AZ98*L32,2)</f>
        <v>0</v>
      </c>
      <c r="AW98" s="131">
        <f>ROUND(BA98*L33,2)</f>
        <v>0</v>
      </c>
      <c r="AX98" s="131">
        <f>ROUND(BB98*L32,2)</f>
        <v>0</v>
      </c>
      <c r="AY98" s="131">
        <f>ROUND(BC98*L33,2)</f>
        <v>0</v>
      </c>
      <c r="AZ98" s="131">
        <f>ROUND(SUM(AZ99:AZ100),2)</f>
        <v>0</v>
      </c>
      <c r="BA98" s="131">
        <f>ROUND(SUM(BA99:BA100),2)</f>
        <v>0</v>
      </c>
      <c r="BB98" s="131">
        <f>ROUND(SUM(BB99:BB100),2)</f>
        <v>0</v>
      </c>
      <c r="BC98" s="131">
        <f>ROUND(SUM(BC99:BC100),2)</f>
        <v>0</v>
      </c>
      <c r="BD98" s="133">
        <f>ROUND(SUM(BD99:BD100),2)</f>
        <v>0</v>
      </c>
      <c r="BE98" s="7"/>
      <c r="BS98" s="134" t="s">
        <v>76</v>
      </c>
      <c r="BT98" s="134" t="s">
        <v>84</v>
      </c>
      <c r="BU98" s="134" t="s">
        <v>78</v>
      </c>
      <c r="BV98" s="134" t="s">
        <v>79</v>
      </c>
      <c r="BW98" s="134" t="s">
        <v>97</v>
      </c>
      <c r="BX98" s="134" t="s">
        <v>5</v>
      </c>
      <c r="CL98" s="134" t="s">
        <v>1</v>
      </c>
      <c r="CM98" s="134" t="s">
        <v>86</v>
      </c>
    </row>
    <row r="99" s="4" customFormat="1" ht="16.5" customHeight="1">
      <c r="A99" s="135" t="s">
        <v>87</v>
      </c>
      <c r="B99" s="73"/>
      <c r="C99" s="136"/>
      <c r="D99" s="136"/>
      <c r="E99" s="137" t="s">
        <v>98</v>
      </c>
      <c r="F99" s="137"/>
      <c r="G99" s="137"/>
      <c r="H99" s="137"/>
      <c r="I99" s="137"/>
      <c r="J99" s="136"/>
      <c r="K99" s="137" t="s">
        <v>89</v>
      </c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8">
        <f>'SO02.01 - Výkopové práce'!J34</f>
        <v>0</v>
      </c>
      <c r="AH99" s="136"/>
      <c r="AI99" s="136"/>
      <c r="AJ99" s="136"/>
      <c r="AK99" s="136"/>
      <c r="AL99" s="136"/>
      <c r="AM99" s="136"/>
      <c r="AN99" s="138">
        <f>SUM(AG99,AT99)</f>
        <v>0</v>
      </c>
      <c r="AO99" s="136"/>
      <c r="AP99" s="136"/>
      <c r="AQ99" s="139" t="s">
        <v>90</v>
      </c>
      <c r="AR99" s="75"/>
      <c r="AS99" s="140">
        <v>0</v>
      </c>
      <c r="AT99" s="141">
        <f>ROUND(SUM(AV99:AW99),2)</f>
        <v>0</v>
      </c>
      <c r="AU99" s="142">
        <f>'SO02.01 - Výkopové práce'!P138</f>
        <v>0</v>
      </c>
      <c r="AV99" s="141">
        <f>'SO02.01 - Výkopové práce'!J37</f>
        <v>0</v>
      </c>
      <c r="AW99" s="141">
        <f>'SO02.01 - Výkopové práce'!J38</f>
        <v>0</v>
      </c>
      <c r="AX99" s="141">
        <f>'SO02.01 - Výkopové práce'!J39</f>
        <v>0</v>
      </c>
      <c r="AY99" s="141">
        <f>'SO02.01 - Výkopové práce'!J40</f>
        <v>0</v>
      </c>
      <c r="AZ99" s="141">
        <f>'SO02.01 - Výkopové práce'!F37</f>
        <v>0</v>
      </c>
      <c r="BA99" s="141">
        <f>'SO02.01 - Výkopové práce'!F38</f>
        <v>0</v>
      </c>
      <c r="BB99" s="141">
        <f>'SO02.01 - Výkopové práce'!F39</f>
        <v>0</v>
      </c>
      <c r="BC99" s="141">
        <f>'SO02.01 - Výkopové práce'!F40</f>
        <v>0</v>
      </c>
      <c r="BD99" s="143">
        <f>'SO02.01 - Výkopové práce'!F41</f>
        <v>0</v>
      </c>
      <c r="BE99" s="4"/>
      <c r="BT99" s="144" t="s">
        <v>86</v>
      </c>
      <c r="BV99" s="144" t="s">
        <v>79</v>
      </c>
      <c r="BW99" s="144" t="s">
        <v>99</v>
      </c>
      <c r="BX99" s="144" t="s">
        <v>97</v>
      </c>
      <c r="CL99" s="144" t="s">
        <v>1</v>
      </c>
    </row>
    <row r="100" s="4" customFormat="1" ht="16.5" customHeight="1">
      <c r="A100" s="135" t="s">
        <v>87</v>
      </c>
      <c r="B100" s="73"/>
      <c r="C100" s="136"/>
      <c r="D100" s="136"/>
      <c r="E100" s="137" t="s">
        <v>100</v>
      </c>
      <c r="F100" s="137"/>
      <c r="G100" s="137"/>
      <c r="H100" s="137"/>
      <c r="I100" s="137"/>
      <c r="J100" s="136"/>
      <c r="K100" s="137" t="s">
        <v>93</v>
      </c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8">
        <f>'SO02.02 - Výpis materiálu'!J34</f>
        <v>0</v>
      </c>
      <c r="AH100" s="136"/>
      <c r="AI100" s="136"/>
      <c r="AJ100" s="136"/>
      <c r="AK100" s="136"/>
      <c r="AL100" s="136"/>
      <c r="AM100" s="136"/>
      <c r="AN100" s="138">
        <f>SUM(AG100,AT100)</f>
        <v>0</v>
      </c>
      <c r="AO100" s="136"/>
      <c r="AP100" s="136"/>
      <c r="AQ100" s="139" t="s">
        <v>90</v>
      </c>
      <c r="AR100" s="75"/>
      <c r="AS100" s="140">
        <v>0</v>
      </c>
      <c r="AT100" s="141">
        <f>ROUND(SUM(AV100:AW100),2)</f>
        <v>0</v>
      </c>
      <c r="AU100" s="142">
        <f>'SO02.02 - Výpis materiálu'!P137</f>
        <v>0</v>
      </c>
      <c r="AV100" s="141">
        <f>'SO02.02 - Výpis materiálu'!J37</f>
        <v>0</v>
      </c>
      <c r="AW100" s="141">
        <f>'SO02.02 - Výpis materiálu'!J38</f>
        <v>0</v>
      </c>
      <c r="AX100" s="141">
        <f>'SO02.02 - Výpis materiálu'!J39</f>
        <v>0</v>
      </c>
      <c r="AY100" s="141">
        <f>'SO02.02 - Výpis materiálu'!J40</f>
        <v>0</v>
      </c>
      <c r="AZ100" s="141">
        <f>'SO02.02 - Výpis materiálu'!F37</f>
        <v>0</v>
      </c>
      <c r="BA100" s="141">
        <f>'SO02.02 - Výpis materiálu'!F38</f>
        <v>0</v>
      </c>
      <c r="BB100" s="141">
        <f>'SO02.02 - Výpis materiálu'!F39</f>
        <v>0</v>
      </c>
      <c r="BC100" s="141">
        <f>'SO02.02 - Výpis materiálu'!F40</f>
        <v>0</v>
      </c>
      <c r="BD100" s="143">
        <f>'SO02.02 - Výpis materiálu'!F41</f>
        <v>0</v>
      </c>
      <c r="BE100" s="4"/>
      <c r="BT100" s="144" t="s">
        <v>86</v>
      </c>
      <c r="BV100" s="144" t="s">
        <v>79</v>
      </c>
      <c r="BW100" s="144" t="s">
        <v>101</v>
      </c>
      <c r="BX100" s="144" t="s">
        <v>97</v>
      </c>
      <c r="CL100" s="144" t="s">
        <v>1</v>
      </c>
    </row>
    <row r="101" s="7" customFormat="1" ht="16.5" customHeight="1">
      <c r="A101" s="135" t="s">
        <v>87</v>
      </c>
      <c r="B101" s="122"/>
      <c r="C101" s="123"/>
      <c r="D101" s="124" t="s">
        <v>102</v>
      </c>
      <c r="E101" s="124"/>
      <c r="F101" s="124"/>
      <c r="G101" s="124"/>
      <c r="H101" s="124"/>
      <c r="I101" s="125"/>
      <c r="J101" s="124" t="s">
        <v>103</v>
      </c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7">
        <f>'SO09 - Vedlejší a ostatní...'!J32</f>
        <v>0</v>
      </c>
      <c r="AH101" s="125"/>
      <c r="AI101" s="125"/>
      <c r="AJ101" s="125"/>
      <c r="AK101" s="125"/>
      <c r="AL101" s="125"/>
      <c r="AM101" s="125"/>
      <c r="AN101" s="127">
        <f>SUM(AG101,AT101)</f>
        <v>0</v>
      </c>
      <c r="AO101" s="125"/>
      <c r="AP101" s="125"/>
      <c r="AQ101" s="128" t="s">
        <v>83</v>
      </c>
      <c r="AR101" s="129"/>
      <c r="AS101" s="145">
        <v>0</v>
      </c>
      <c r="AT101" s="146">
        <f>ROUND(SUM(AV101:AW101),2)</f>
        <v>0</v>
      </c>
      <c r="AU101" s="147">
        <f>'SO09 - Vedlejší a ostatní...'!P127</f>
        <v>0</v>
      </c>
      <c r="AV101" s="146">
        <f>'SO09 - Vedlejší a ostatní...'!J35</f>
        <v>0</v>
      </c>
      <c r="AW101" s="146">
        <f>'SO09 - Vedlejší a ostatní...'!J36</f>
        <v>0</v>
      </c>
      <c r="AX101" s="146">
        <f>'SO09 - Vedlejší a ostatní...'!J37</f>
        <v>0</v>
      </c>
      <c r="AY101" s="146">
        <f>'SO09 - Vedlejší a ostatní...'!J38</f>
        <v>0</v>
      </c>
      <c r="AZ101" s="146">
        <f>'SO09 - Vedlejší a ostatní...'!F35</f>
        <v>0</v>
      </c>
      <c r="BA101" s="146">
        <f>'SO09 - Vedlejší a ostatní...'!F36</f>
        <v>0</v>
      </c>
      <c r="BB101" s="146">
        <f>'SO09 - Vedlejší a ostatní...'!F37</f>
        <v>0</v>
      </c>
      <c r="BC101" s="146">
        <f>'SO09 - Vedlejší a ostatní...'!F38</f>
        <v>0</v>
      </c>
      <c r="BD101" s="148">
        <f>'SO09 - Vedlejší a ostatní...'!F39</f>
        <v>0</v>
      </c>
      <c r="BE101" s="7"/>
      <c r="BT101" s="134" t="s">
        <v>84</v>
      </c>
      <c r="BV101" s="134" t="s">
        <v>79</v>
      </c>
      <c r="BW101" s="134" t="s">
        <v>104</v>
      </c>
      <c r="BX101" s="134" t="s">
        <v>5</v>
      </c>
      <c r="CL101" s="134" t="s">
        <v>1</v>
      </c>
      <c r="CM101" s="134" t="s">
        <v>86</v>
      </c>
    </row>
    <row r="102">
      <c r="B102" s="22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1"/>
    </row>
    <row r="103" s="2" customFormat="1" ht="30" customHeight="1">
      <c r="A103" s="41"/>
      <c r="B103" s="42"/>
      <c r="C103" s="110" t="s">
        <v>105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113">
        <f>ROUND(SUM(AG104:AG107), 2)</f>
        <v>0</v>
      </c>
      <c r="AH103" s="113"/>
      <c r="AI103" s="113"/>
      <c r="AJ103" s="113"/>
      <c r="AK103" s="113"/>
      <c r="AL103" s="113"/>
      <c r="AM103" s="113"/>
      <c r="AN103" s="113">
        <f>ROUND(SUM(AN104:AN107), 2)</f>
        <v>0</v>
      </c>
      <c r="AO103" s="113"/>
      <c r="AP103" s="113"/>
      <c r="AQ103" s="149"/>
      <c r="AR103" s="44"/>
      <c r="AS103" s="103" t="s">
        <v>106</v>
      </c>
      <c r="AT103" s="104" t="s">
        <v>107</v>
      </c>
      <c r="AU103" s="104" t="s">
        <v>41</v>
      </c>
      <c r="AV103" s="105" t="s">
        <v>64</v>
      </c>
      <c r="AW103" s="41"/>
      <c r="AX103" s="41"/>
      <c r="AY103" s="41"/>
      <c r="AZ103" s="41"/>
      <c r="BA103" s="41"/>
      <c r="BB103" s="41"/>
      <c r="BC103" s="41"/>
      <c r="BD103" s="41"/>
      <c r="BE103" s="41"/>
    </row>
    <row r="104" s="2" customFormat="1" ht="19.92" customHeight="1">
      <c r="A104" s="41"/>
      <c r="B104" s="42"/>
      <c r="C104" s="43"/>
      <c r="D104" s="150" t="s">
        <v>108</v>
      </c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43"/>
      <c r="AD104" s="43"/>
      <c r="AE104" s="43"/>
      <c r="AF104" s="43"/>
      <c r="AG104" s="151">
        <f>ROUND(AG94 * AS104, 2)</f>
        <v>0</v>
      </c>
      <c r="AH104" s="138"/>
      <c r="AI104" s="138"/>
      <c r="AJ104" s="138"/>
      <c r="AK104" s="138"/>
      <c r="AL104" s="138"/>
      <c r="AM104" s="138"/>
      <c r="AN104" s="138">
        <f>ROUND(AG104 + AV104, 2)</f>
        <v>0</v>
      </c>
      <c r="AO104" s="138"/>
      <c r="AP104" s="138"/>
      <c r="AQ104" s="43"/>
      <c r="AR104" s="44"/>
      <c r="AS104" s="152">
        <v>0</v>
      </c>
      <c r="AT104" s="153" t="s">
        <v>109</v>
      </c>
      <c r="AU104" s="153" t="s">
        <v>42</v>
      </c>
      <c r="AV104" s="143">
        <f>ROUND(IF(AU104="základní",AG104*L32,IF(AU104="snížená",AG104*L33,0)), 2)</f>
        <v>0</v>
      </c>
      <c r="AW104" s="41"/>
      <c r="AX104" s="41"/>
      <c r="AY104" s="41"/>
      <c r="AZ104" s="41"/>
      <c r="BA104" s="41"/>
      <c r="BB104" s="41"/>
      <c r="BC104" s="41"/>
      <c r="BD104" s="41"/>
      <c r="BE104" s="41"/>
      <c r="BV104" s="18" t="s">
        <v>110</v>
      </c>
      <c r="BY104" s="154">
        <f>IF(AU104="základní",AV104,0)</f>
        <v>0</v>
      </c>
      <c r="BZ104" s="154">
        <f>IF(AU104="snížená",AV104,0)</f>
        <v>0</v>
      </c>
      <c r="CA104" s="154">
        <v>0</v>
      </c>
      <c r="CB104" s="154">
        <v>0</v>
      </c>
      <c r="CC104" s="154">
        <v>0</v>
      </c>
      <c r="CD104" s="154">
        <f>IF(AU104="základní",AG104,0)</f>
        <v>0</v>
      </c>
      <c r="CE104" s="154">
        <f>IF(AU104="snížená",AG104,0)</f>
        <v>0</v>
      </c>
      <c r="CF104" s="154">
        <f>IF(AU104="zákl. přenesená",AG104,0)</f>
        <v>0</v>
      </c>
      <c r="CG104" s="154">
        <f>IF(AU104="sníž. přenesená",AG104,0)</f>
        <v>0</v>
      </c>
      <c r="CH104" s="154">
        <f>IF(AU104="nulová",AG104,0)</f>
        <v>0</v>
      </c>
      <c r="CI104" s="18">
        <f>IF(AU104="základní",1,IF(AU104="snížená",2,IF(AU104="zákl. přenesená",4,IF(AU104="sníž. přenesená",5,3))))</f>
        <v>1</v>
      </c>
      <c r="CJ104" s="18">
        <f>IF(AT104="stavební čast",1,IF(AT104="investiční čast",2,3))</f>
        <v>1</v>
      </c>
      <c r="CK104" s="18" t="str">
        <f>IF(D104="Vyplň vlastní","","x")</f>
        <v>x</v>
      </c>
    </row>
    <row r="105" s="2" customFormat="1" ht="19.92" customHeight="1">
      <c r="A105" s="41"/>
      <c r="B105" s="42"/>
      <c r="C105" s="43"/>
      <c r="D105" s="155" t="s">
        <v>111</v>
      </c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43"/>
      <c r="AD105" s="43"/>
      <c r="AE105" s="43"/>
      <c r="AF105" s="43"/>
      <c r="AG105" s="151">
        <f>ROUND(AG94 * AS105, 2)</f>
        <v>0</v>
      </c>
      <c r="AH105" s="138"/>
      <c r="AI105" s="138"/>
      <c r="AJ105" s="138"/>
      <c r="AK105" s="138"/>
      <c r="AL105" s="138"/>
      <c r="AM105" s="138"/>
      <c r="AN105" s="138">
        <f>ROUND(AG105 + AV105, 2)</f>
        <v>0</v>
      </c>
      <c r="AO105" s="138"/>
      <c r="AP105" s="138"/>
      <c r="AQ105" s="43"/>
      <c r="AR105" s="44"/>
      <c r="AS105" s="152">
        <v>0</v>
      </c>
      <c r="AT105" s="153" t="s">
        <v>109</v>
      </c>
      <c r="AU105" s="153" t="s">
        <v>42</v>
      </c>
      <c r="AV105" s="143">
        <f>ROUND(IF(AU105="základní",AG105*L32,IF(AU105="snížená",AG105*L33,0)), 2)</f>
        <v>0</v>
      </c>
      <c r="AW105" s="41"/>
      <c r="AX105" s="41"/>
      <c r="AY105" s="41"/>
      <c r="AZ105" s="41"/>
      <c r="BA105" s="41"/>
      <c r="BB105" s="41"/>
      <c r="BC105" s="41"/>
      <c r="BD105" s="41"/>
      <c r="BE105" s="41"/>
      <c r="BV105" s="18" t="s">
        <v>112</v>
      </c>
      <c r="BY105" s="154">
        <f>IF(AU105="základní",AV105,0)</f>
        <v>0</v>
      </c>
      <c r="BZ105" s="154">
        <f>IF(AU105="snížená",AV105,0)</f>
        <v>0</v>
      </c>
      <c r="CA105" s="154">
        <v>0</v>
      </c>
      <c r="CB105" s="154">
        <v>0</v>
      </c>
      <c r="CC105" s="154">
        <v>0</v>
      </c>
      <c r="CD105" s="154">
        <f>IF(AU105="základní",AG105,0)</f>
        <v>0</v>
      </c>
      <c r="CE105" s="154">
        <f>IF(AU105="snížená",AG105,0)</f>
        <v>0</v>
      </c>
      <c r="CF105" s="154">
        <f>IF(AU105="zákl. přenesená",AG105,0)</f>
        <v>0</v>
      </c>
      <c r="CG105" s="154">
        <f>IF(AU105="sníž. přenesená",AG105,0)</f>
        <v>0</v>
      </c>
      <c r="CH105" s="154">
        <f>IF(AU105="nulová",AG105,0)</f>
        <v>0</v>
      </c>
      <c r="CI105" s="18">
        <f>IF(AU105="základní",1,IF(AU105="snížená",2,IF(AU105="zákl. přenesená",4,IF(AU105="sníž. přenesená",5,3))))</f>
        <v>1</v>
      </c>
      <c r="CJ105" s="18">
        <f>IF(AT105="stavební čast",1,IF(AT105="investiční čast",2,3))</f>
        <v>1</v>
      </c>
      <c r="CK105" s="18" t="str">
        <f>IF(D105="Vyplň vlastní","","x")</f>
        <v/>
      </c>
    </row>
    <row r="106" s="2" customFormat="1" ht="19.92" customHeight="1">
      <c r="A106" s="41"/>
      <c r="B106" s="42"/>
      <c r="C106" s="43"/>
      <c r="D106" s="155" t="s">
        <v>111</v>
      </c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43"/>
      <c r="AD106" s="43"/>
      <c r="AE106" s="43"/>
      <c r="AF106" s="43"/>
      <c r="AG106" s="151">
        <f>ROUND(AG94 * AS106, 2)</f>
        <v>0</v>
      </c>
      <c r="AH106" s="138"/>
      <c r="AI106" s="138"/>
      <c r="AJ106" s="138"/>
      <c r="AK106" s="138"/>
      <c r="AL106" s="138"/>
      <c r="AM106" s="138"/>
      <c r="AN106" s="138">
        <f>ROUND(AG106 + AV106, 2)</f>
        <v>0</v>
      </c>
      <c r="AO106" s="138"/>
      <c r="AP106" s="138"/>
      <c r="AQ106" s="43"/>
      <c r="AR106" s="44"/>
      <c r="AS106" s="152">
        <v>0</v>
      </c>
      <c r="AT106" s="153" t="s">
        <v>109</v>
      </c>
      <c r="AU106" s="153" t="s">
        <v>42</v>
      </c>
      <c r="AV106" s="143">
        <f>ROUND(IF(AU106="základní",AG106*L32,IF(AU106="snížená",AG106*L33,0)), 2)</f>
        <v>0</v>
      </c>
      <c r="AW106" s="41"/>
      <c r="AX106" s="41"/>
      <c r="AY106" s="41"/>
      <c r="AZ106" s="41"/>
      <c r="BA106" s="41"/>
      <c r="BB106" s="41"/>
      <c r="BC106" s="41"/>
      <c r="BD106" s="41"/>
      <c r="BE106" s="41"/>
      <c r="BV106" s="18" t="s">
        <v>112</v>
      </c>
      <c r="BY106" s="154">
        <f>IF(AU106="základní",AV106,0)</f>
        <v>0</v>
      </c>
      <c r="BZ106" s="154">
        <f>IF(AU106="snížená",AV106,0)</f>
        <v>0</v>
      </c>
      <c r="CA106" s="154">
        <v>0</v>
      </c>
      <c r="CB106" s="154">
        <v>0</v>
      </c>
      <c r="CC106" s="154">
        <v>0</v>
      </c>
      <c r="CD106" s="154">
        <f>IF(AU106="základní",AG106,0)</f>
        <v>0</v>
      </c>
      <c r="CE106" s="154">
        <f>IF(AU106="snížená",AG106,0)</f>
        <v>0</v>
      </c>
      <c r="CF106" s="154">
        <f>IF(AU106="zákl. přenesená",AG106,0)</f>
        <v>0</v>
      </c>
      <c r="CG106" s="154">
        <f>IF(AU106="sníž. přenesená",AG106,0)</f>
        <v>0</v>
      </c>
      <c r="CH106" s="154">
        <f>IF(AU106="nulová",AG106,0)</f>
        <v>0</v>
      </c>
      <c r="CI106" s="18">
        <f>IF(AU106="základní",1,IF(AU106="snížená",2,IF(AU106="zákl. přenesená",4,IF(AU106="sníž. přenesená",5,3))))</f>
        <v>1</v>
      </c>
      <c r="CJ106" s="18">
        <f>IF(AT106="stavební čast",1,IF(AT106="investiční čast",2,3))</f>
        <v>1</v>
      </c>
      <c r="CK106" s="18" t="str">
        <f>IF(D106="Vyplň vlastní","","x")</f>
        <v/>
      </c>
    </row>
    <row r="107" s="2" customFormat="1" ht="19.92" customHeight="1">
      <c r="A107" s="41"/>
      <c r="B107" s="42"/>
      <c r="C107" s="43"/>
      <c r="D107" s="155" t="s">
        <v>111</v>
      </c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43"/>
      <c r="AD107" s="43"/>
      <c r="AE107" s="43"/>
      <c r="AF107" s="43"/>
      <c r="AG107" s="151">
        <f>ROUND(AG94 * AS107, 2)</f>
        <v>0</v>
      </c>
      <c r="AH107" s="138"/>
      <c r="AI107" s="138"/>
      <c r="AJ107" s="138"/>
      <c r="AK107" s="138"/>
      <c r="AL107" s="138"/>
      <c r="AM107" s="138"/>
      <c r="AN107" s="138">
        <f>ROUND(AG107 + AV107, 2)</f>
        <v>0</v>
      </c>
      <c r="AO107" s="138"/>
      <c r="AP107" s="138"/>
      <c r="AQ107" s="43"/>
      <c r="AR107" s="44"/>
      <c r="AS107" s="156">
        <v>0</v>
      </c>
      <c r="AT107" s="157" t="s">
        <v>109</v>
      </c>
      <c r="AU107" s="157" t="s">
        <v>42</v>
      </c>
      <c r="AV107" s="158">
        <f>ROUND(IF(AU107="základní",AG107*L32,IF(AU107="snížená",AG107*L33,0)), 2)</f>
        <v>0</v>
      </c>
      <c r="AW107" s="41"/>
      <c r="AX107" s="41"/>
      <c r="AY107" s="41"/>
      <c r="AZ107" s="41"/>
      <c r="BA107" s="41"/>
      <c r="BB107" s="41"/>
      <c r="BC107" s="41"/>
      <c r="BD107" s="41"/>
      <c r="BE107" s="41"/>
      <c r="BV107" s="18" t="s">
        <v>112</v>
      </c>
      <c r="BY107" s="154">
        <f>IF(AU107="základní",AV107,0)</f>
        <v>0</v>
      </c>
      <c r="BZ107" s="154">
        <f>IF(AU107="snížená",AV107,0)</f>
        <v>0</v>
      </c>
      <c r="CA107" s="154">
        <v>0</v>
      </c>
      <c r="CB107" s="154">
        <v>0</v>
      </c>
      <c r="CC107" s="154">
        <v>0</v>
      </c>
      <c r="CD107" s="154">
        <f>IF(AU107="základní",AG107,0)</f>
        <v>0</v>
      </c>
      <c r="CE107" s="154">
        <f>IF(AU107="snížená",AG107,0)</f>
        <v>0</v>
      </c>
      <c r="CF107" s="154">
        <f>IF(AU107="zákl. přenesená",AG107,0)</f>
        <v>0</v>
      </c>
      <c r="CG107" s="154">
        <f>IF(AU107="sníž. přenesená",AG107,0)</f>
        <v>0</v>
      </c>
      <c r="CH107" s="154">
        <f>IF(AU107="nulová",AG107,0)</f>
        <v>0</v>
      </c>
      <c r="CI107" s="18">
        <f>IF(AU107="základní",1,IF(AU107="snížená",2,IF(AU107="zákl. přenesená",4,IF(AU107="sníž. přenesená",5,3))))</f>
        <v>1</v>
      </c>
      <c r="CJ107" s="18">
        <f>IF(AT107="stavební čast",1,IF(AT107="investiční čast",2,3))</f>
        <v>1</v>
      </c>
      <c r="CK107" s="18" t="str">
        <f>IF(D107="Vyplň vlastní","","x")</f>
        <v/>
      </c>
    </row>
    <row r="108" s="2" customFormat="1" ht="10.8" customHeight="1">
      <c r="A108" s="41"/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4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</row>
    <row r="109" s="2" customFormat="1" ht="30" customHeight="1">
      <c r="A109" s="41"/>
      <c r="B109" s="42"/>
      <c r="C109" s="159" t="s">
        <v>113</v>
      </c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1">
        <f>ROUND(AG94 + AG103, 2)</f>
        <v>0</v>
      </c>
      <c r="AH109" s="161"/>
      <c r="AI109" s="161"/>
      <c r="AJ109" s="161"/>
      <c r="AK109" s="161"/>
      <c r="AL109" s="161"/>
      <c r="AM109" s="161"/>
      <c r="AN109" s="161">
        <f>ROUND(AN94 + AN103, 2)</f>
        <v>0</v>
      </c>
      <c r="AO109" s="161"/>
      <c r="AP109" s="161"/>
      <c r="AQ109" s="160"/>
      <c r="AR109" s="44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</row>
    <row r="110" s="2" customFormat="1" ht="6.96" customHeight="1">
      <c r="A110" s="41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44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</row>
  </sheetData>
  <sheetProtection sheet="1" formatColumns="0" formatRows="0" objects="1" scenarios="1" spinCount="100000" saltValue="IMRYdOfvrYBhLoVj2xvXVbB61D0gQ/HkKQ+/FTqQHz4+BJ16/VNE+d6AkNMsYUu9gDunyrJFJLOCqfpGrfMv6Q==" hashValue="fT/qdDv6rpvXCMVVIzUJmhKu5CbMx7H9+LH/P0aUxOljfRnB63ebPwyPt4v1XPMvPPDv9JpEWTTraoKf93LQrg==" algorithmName="SHA-512" password="CC35"/>
  <mergeCells count="84">
    <mergeCell ref="X38:AB38"/>
    <mergeCell ref="W33:AE33"/>
    <mergeCell ref="AK26:AO26"/>
    <mergeCell ref="AK27:AO27"/>
    <mergeCell ref="AK29:AO29"/>
    <mergeCell ref="W32:AE32"/>
    <mergeCell ref="AK32:AO32"/>
    <mergeCell ref="AK33:AO33"/>
    <mergeCell ref="W34:AE34"/>
    <mergeCell ref="AK34:AO34"/>
    <mergeCell ref="W35:AE35"/>
    <mergeCell ref="AK35:AO35"/>
    <mergeCell ref="W36:AE36"/>
    <mergeCell ref="AK36:AO36"/>
    <mergeCell ref="AK38:AO38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31:P31"/>
    <mergeCell ref="W31:AE31"/>
    <mergeCell ref="AK31:AO31"/>
    <mergeCell ref="L32:P32"/>
    <mergeCell ref="L33:P33"/>
    <mergeCell ref="L34:P34"/>
    <mergeCell ref="L35:P35"/>
    <mergeCell ref="L36:P36"/>
    <mergeCell ref="AN101:AP101"/>
    <mergeCell ref="AN98:AP98"/>
    <mergeCell ref="AN99:AP99"/>
    <mergeCell ref="AN100:AP100"/>
    <mergeCell ref="AN104:AP104"/>
    <mergeCell ref="AN105:AP105"/>
    <mergeCell ref="AN106:AP106"/>
    <mergeCell ref="AN107:AP107"/>
    <mergeCell ref="AN103:AP103"/>
    <mergeCell ref="AN109:AP109"/>
    <mergeCell ref="D104:AB104"/>
    <mergeCell ref="J101:AF101"/>
    <mergeCell ref="AG104:AM104"/>
    <mergeCell ref="D105:AB105"/>
    <mergeCell ref="AG105:AM105"/>
    <mergeCell ref="D106:AB106"/>
    <mergeCell ref="AG106:AM106"/>
    <mergeCell ref="D107:AB107"/>
    <mergeCell ref="AG107:AM107"/>
    <mergeCell ref="AG103:AM103"/>
    <mergeCell ref="AG109:AM109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AG99:AM99"/>
    <mergeCell ref="AG100:AM100"/>
    <mergeCell ref="AG101:AM101"/>
    <mergeCell ref="AG94:AM94"/>
    <mergeCell ref="AN94:AP94"/>
    <mergeCell ref="C92:G92"/>
    <mergeCell ref="I92:AF92"/>
    <mergeCell ref="D95:H95"/>
    <mergeCell ref="J95:AF95"/>
    <mergeCell ref="E96:I96"/>
    <mergeCell ref="K96:AF96"/>
    <mergeCell ref="E97:I97"/>
    <mergeCell ref="K97:AF97"/>
    <mergeCell ref="D98:H98"/>
    <mergeCell ref="J98:AF98"/>
    <mergeCell ref="E99:I99"/>
    <mergeCell ref="K99:AF99"/>
    <mergeCell ref="E100:I100"/>
    <mergeCell ref="K100:AF100"/>
    <mergeCell ref="D101:H101"/>
    <mergeCell ref="AR2:BE2"/>
    <mergeCell ref="BE5:BE34"/>
  </mergeCells>
  <dataValidations count="2">
    <dataValidation type="list" allowBlank="1" showInputMessage="1" showErrorMessage="1" error="Povoleny jsou hodnoty základní, snížená, zákl. přenesená, sníž. přenesená, nulová." sqref="AU103:AU107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3:AT107">
      <formula1>"stavební čast, technologická čast, investiční čast"</formula1>
    </dataValidation>
  </dataValidations>
  <hyperlinks>
    <hyperlink ref="A96" location="'SO01.01 - Výkopové práce'!C2" display="/"/>
    <hyperlink ref="A97" location="'SO01.02 - Výpis materiálu'!C2" display="/"/>
    <hyperlink ref="A99" location="'SO02.01 - Výkopové práce'!C2" display="/"/>
    <hyperlink ref="A100" location="'SO02.02 - Výpis materiálu'!C2" display="/"/>
    <hyperlink ref="A101" location="'SO09 - Vedlejší a ostatní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62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6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63"/>
      <c r="C3" s="164"/>
      <c r="D3" s="164"/>
      <c r="E3" s="164"/>
      <c r="F3" s="164"/>
      <c r="G3" s="164"/>
      <c r="H3" s="164"/>
      <c r="I3" s="165"/>
      <c r="J3" s="164"/>
      <c r="K3" s="164"/>
      <c r="L3" s="21"/>
      <c r="AT3" s="18" t="s">
        <v>86</v>
      </c>
    </row>
    <row r="4" s="1" customFormat="1" ht="24.96" customHeight="1">
      <c r="B4" s="21"/>
      <c r="D4" s="166" t="s">
        <v>114</v>
      </c>
      <c r="I4" s="162"/>
      <c r="L4" s="21"/>
      <c r="M4" s="167" t="s">
        <v>10</v>
      </c>
      <c r="AT4" s="18" t="s">
        <v>4</v>
      </c>
    </row>
    <row r="5" s="1" customFormat="1" ht="6.96" customHeight="1">
      <c r="B5" s="21"/>
      <c r="I5" s="162"/>
      <c r="L5" s="21"/>
    </row>
    <row r="6" s="1" customFormat="1" ht="12" customHeight="1">
      <c r="B6" s="21"/>
      <c r="D6" s="168" t="s">
        <v>16</v>
      </c>
      <c r="I6" s="162"/>
      <c r="L6" s="21"/>
    </row>
    <row r="7" s="1" customFormat="1" ht="16.5" customHeight="1">
      <c r="B7" s="21"/>
      <c r="E7" s="169" t="str">
        <f>'Rekapitulace stavby'!K6</f>
        <v>Tovéř - nové vodovodní řady Za humny</v>
      </c>
      <c r="F7" s="168"/>
      <c r="G7" s="168"/>
      <c r="H7" s="168"/>
      <c r="I7" s="162"/>
      <c r="L7" s="21"/>
    </row>
    <row r="8" s="1" customFormat="1" ht="12" customHeight="1">
      <c r="B8" s="21"/>
      <c r="D8" s="168" t="s">
        <v>115</v>
      </c>
      <c r="I8" s="162"/>
      <c r="L8" s="21"/>
    </row>
    <row r="9" s="2" customFormat="1" ht="16.5" customHeight="1">
      <c r="A9" s="41"/>
      <c r="B9" s="44"/>
      <c r="C9" s="41"/>
      <c r="D9" s="41"/>
      <c r="E9" s="169" t="s">
        <v>116</v>
      </c>
      <c r="F9" s="41"/>
      <c r="G9" s="41"/>
      <c r="H9" s="41"/>
      <c r="I9" s="170"/>
      <c r="J9" s="41"/>
      <c r="K9" s="41"/>
      <c r="L9" s="66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4"/>
      <c r="C10" s="41"/>
      <c r="D10" s="168" t="s">
        <v>117</v>
      </c>
      <c r="E10" s="41"/>
      <c r="F10" s="41"/>
      <c r="G10" s="41"/>
      <c r="H10" s="41"/>
      <c r="I10" s="170"/>
      <c r="J10" s="41"/>
      <c r="K10" s="41"/>
      <c r="L10" s="66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4"/>
      <c r="C11" s="41"/>
      <c r="D11" s="41"/>
      <c r="E11" s="171" t="s">
        <v>118</v>
      </c>
      <c r="F11" s="41"/>
      <c r="G11" s="41"/>
      <c r="H11" s="41"/>
      <c r="I11" s="170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4"/>
      <c r="C12" s="41"/>
      <c r="D12" s="41"/>
      <c r="E12" s="41"/>
      <c r="F12" s="41"/>
      <c r="G12" s="41"/>
      <c r="H12" s="41"/>
      <c r="I12" s="170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4"/>
      <c r="C13" s="41"/>
      <c r="D13" s="168" t="s">
        <v>18</v>
      </c>
      <c r="E13" s="41"/>
      <c r="F13" s="144" t="s">
        <v>1</v>
      </c>
      <c r="G13" s="41"/>
      <c r="H13" s="41"/>
      <c r="I13" s="172" t="s">
        <v>19</v>
      </c>
      <c r="J13" s="144" t="s">
        <v>1</v>
      </c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4"/>
      <c r="C14" s="41"/>
      <c r="D14" s="168" t="s">
        <v>20</v>
      </c>
      <c r="E14" s="41"/>
      <c r="F14" s="144" t="s">
        <v>21</v>
      </c>
      <c r="G14" s="41"/>
      <c r="H14" s="41"/>
      <c r="I14" s="172" t="s">
        <v>22</v>
      </c>
      <c r="J14" s="173" t="str">
        <f>'Rekapitulace stavby'!AN8</f>
        <v>20.12.2019</v>
      </c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4"/>
      <c r="C15" s="41"/>
      <c r="D15" s="41"/>
      <c r="E15" s="41"/>
      <c r="F15" s="41"/>
      <c r="G15" s="41"/>
      <c r="H15" s="41"/>
      <c r="I15" s="170"/>
      <c r="J15" s="41"/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8" t="s">
        <v>24</v>
      </c>
      <c r="E16" s="41"/>
      <c r="F16" s="41"/>
      <c r="G16" s="41"/>
      <c r="H16" s="41"/>
      <c r="I16" s="172" t="s">
        <v>25</v>
      </c>
      <c r="J16" s="144" t="str">
        <f>IF('Rekapitulace stavby'!AN10="","",'Rekapitulace stavby'!AN10)</f>
        <v/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4"/>
      <c r="C17" s="41"/>
      <c r="D17" s="41"/>
      <c r="E17" s="144" t="str">
        <f>IF('Rekapitulace stavby'!E11="","",'Rekapitulace stavby'!E11)</f>
        <v xml:space="preserve"> </v>
      </c>
      <c r="F17" s="41"/>
      <c r="G17" s="41"/>
      <c r="H17" s="41"/>
      <c r="I17" s="172" t="s">
        <v>27</v>
      </c>
      <c r="J17" s="144" t="str">
        <f>IF('Rekapitulace stavby'!AN11="","",'Rekapitulace stavby'!AN11)</f>
        <v/>
      </c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4"/>
      <c r="C18" s="41"/>
      <c r="D18" s="41"/>
      <c r="E18" s="41"/>
      <c r="F18" s="41"/>
      <c r="G18" s="41"/>
      <c r="H18" s="41"/>
      <c r="I18" s="170"/>
      <c r="J18" s="41"/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4"/>
      <c r="C19" s="41"/>
      <c r="D19" s="168" t="s">
        <v>28</v>
      </c>
      <c r="E19" s="41"/>
      <c r="F19" s="41"/>
      <c r="G19" s="41"/>
      <c r="H19" s="41"/>
      <c r="I19" s="172" t="s">
        <v>25</v>
      </c>
      <c r="J19" s="34" t="str">
        <f>'Rekapitulace stavby'!AN13</f>
        <v>Vyplň údaj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4"/>
      <c r="C20" s="41"/>
      <c r="D20" s="41"/>
      <c r="E20" s="34" t="str">
        <f>'Rekapitulace stavby'!E14</f>
        <v>Vyplň údaj</v>
      </c>
      <c r="F20" s="144"/>
      <c r="G20" s="144"/>
      <c r="H20" s="144"/>
      <c r="I20" s="172" t="s">
        <v>27</v>
      </c>
      <c r="J20" s="34" t="str">
        <f>'Rekapitulace stavby'!AN14</f>
        <v>Vyplň údaj</v>
      </c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4"/>
      <c r="C21" s="41"/>
      <c r="D21" s="41"/>
      <c r="E21" s="41"/>
      <c r="F21" s="41"/>
      <c r="G21" s="41"/>
      <c r="H21" s="41"/>
      <c r="I21" s="170"/>
      <c r="J21" s="41"/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4"/>
      <c r="C22" s="41"/>
      <c r="D22" s="168" t="s">
        <v>30</v>
      </c>
      <c r="E22" s="41"/>
      <c r="F22" s="41"/>
      <c r="G22" s="41"/>
      <c r="H22" s="41"/>
      <c r="I22" s="172" t="s">
        <v>25</v>
      </c>
      <c r="J22" s="144" t="str">
        <f>IF('Rekapitulace stavby'!AN16="","",'Rekapitulace stavby'!AN16)</f>
        <v/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4"/>
      <c r="C23" s="41"/>
      <c r="D23" s="41"/>
      <c r="E23" s="144" t="str">
        <f>IF('Rekapitulace stavby'!E17="","",'Rekapitulace stavby'!E17)</f>
        <v xml:space="preserve"> </v>
      </c>
      <c r="F23" s="41"/>
      <c r="G23" s="41"/>
      <c r="H23" s="41"/>
      <c r="I23" s="172" t="s">
        <v>27</v>
      </c>
      <c r="J23" s="144" t="str">
        <f>IF('Rekapitulace stavby'!AN17="","",'Rekapitulace stavby'!AN17)</f>
        <v/>
      </c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4"/>
      <c r="C24" s="41"/>
      <c r="D24" s="41"/>
      <c r="E24" s="41"/>
      <c r="F24" s="41"/>
      <c r="G24" s="41"/>
      <c r="H24" s="41"/>
      <c r="I24" s="170"/>
      <c r="J24" s="41"/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4"/>
      <c r="C25" s="41"/>
      <c r="D25" s="168" t="s">
        <v>32</v>
      </c>
      <c r="E25" s="41"/>
      <c r="F25" s="41"/>
      <c r="G25" s="41"/>
      <c r="H25" s="41"/>
      <c r="I25" s="172" t="s">
        <v>25</v>
      </c>
      <c r="J25" s="144" t="str">
        <f>IF('Rekapitulace stavby'!AN19="","",'Rekapitulace stavby'!AN19)</f>
        <v/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4"/>
      <c r="C26" s="41"/>
      <c r="D26" s="41"/>
      <c r="E26" s="144" t="str">
        <f>IF('Rekapitulace stavby'!E20="","",'Rekapitulace stavby'!E20)</f>
        <v xml:space="preserve"> </v>
      </c>
      <c r="F26" s="41"/>
      <c r="G26" s="41"/>
      <c r="H26" s="41"/>
      <c r="I26" s="172" t="s">
        <v>27</v>
      </c>
      <c r="J26" s="144" t="str">
        <f>IF('Rekapitulace stavby'!AN20="","",'Rekapitulace stavby'!AN20)</f>
        <v/>
      </c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4"/>
      <c r="C27" s="41"/>
      <c r="D27" s="41"/>
      <c r="E27" s="41"/>
      <c r="F27" s="41"/>
      <c r="G27" s="41"/>
      <c r="H27" s="41"/>
      <c r="I27" s="170"/>
      <c r="J27" s="41"/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4"/>
      <c r="C28" s="41"/>
      <c r="D28" s="168" t="s">
        <v>33</v>
      </c>
      <c r="E28" s="41"/>
      <c r="F28" s="41"/>
      <c r="G28" s="41"/>
      <c r="H28" s="41"/>
      <c r="I28" s="170"/>
      <c r="J28" s="41"/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74"/>
      <c r="B29" s="175"/>
      <c r="C29" s="174"/>
      <c r="D29" s="174"/>
      <c r="E29" s="176" t="s">
        <v>1</v>
      </c>
      <c r="F29" s="176"/>
      <c r="G29" s="176"/>
      <c r="H29" s="176"/>
      <c r="I29" s="177"/>
      <c r="J29" s="174"/>
      <c r="K29" s="174"/>
      <c r="L29" s="178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</row>
    <row r="30" s="2" customFormat="1" ht="6.96" customHeight="1">
      <c r="A30" s="41"/>
      <c r="B30" s="44"/>
      <c r="C30" s="41"/>
      <c r="D30" s="41"/>
      <c r="E30" s="41"/>
      <c r="F30" s="41"/>
      <c r="G30" s="41"/>
      <c r="H30" s="41"/>
      <c r="I30" s="170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4"/>
      <c r="C31" s="41"/>
      <c r="D31" s="179"/>
      <c r="E31" s="179"/>
      <c r="F31" s="179"/>
      <c r="G31" s="179"/>
      <c r="H31" s="179"/>
      <c r="I31" s="180"/>
      <c r="J31" s="179"/>
      <c r="K31" s="179"/>
      <c r="L31" s="66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4"/>
      <c r="C32" s="41"/>
      <c r="D32" s="144" t="s">
        <v>119</v>
      </c>
      <c r="E32" s="41"/>
      <c r="F32" s="41"/>
      <c r="G32" s="41"/>
      <c r="H32" s="41"/>
      <c r="I32" s="170"/>
      <c r="J32" s="181">
        <f>J98</f>
        <v>0</v>
      </c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4"/>
      <c r="C33" s="41"/>
      <c r="D33" s="182" t="s">
        <v>108</v>
      </c>
      <c r="E33" s="41"/>
      <c r="F33" s="41"/>
      <c r="G33" s="41"/>
      <c r="H33" s="41"/>
      <c r="I33" s="170"/>
      <c r="J33" s="181">
        <f>J108</f>
        <v>0</v>
      </c>
      <c r="K33" s="41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4"/>
      <c r="C34" s="41"/>
      <c r="D34" s="183" t="s">
        <v>37</v>
      </c>
      <c r="E34" s="41"/>
      <c r="F34" s="41"/>
      <c r="G34" s="41"/>
      <c r="H34" s="41"/>
      <c r="I34" s="170"/>
      <c r="J34" s="184">
        <f>ROUND(J32 + J33, 2)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4"/>
      <c r="C35" s="41"/>
      <c r="D35" s="179"/>
      <c r="E35" s="179"/>
      <c r="F35" s="179"/>
      <c r="G35" s="179"/>
      <c r="H35" s="179"/>
      <c r="I35" s="180"/>
      <c r="J35" s="179"/>
      <c r="K35" s="179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4"/>
      <c r="C36" s="41"/>
      <c r="D36" s="41"/>
      <c r="E36" s="41"/>
      <c r="F36" s="185" t="s">
        <v>39</v>
      </c>
      <c r="G36" s="41"/>
      <c r="H36" s="41"/>
      <c r="I36" s="186" t="s">
        <v>38</v>
      </c>
      <c r="J36" s="185" t="s">
        <v>40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4"/>
      <c r="C37" s="41"/>
      <c r="D37" s="187" t="s">
        <v>41</v>
      </c>
      <c r="E37" s="168" t="s">
        <v>42</v>
      </c>
      <c r="F37" s="188">
        <f>ROUND((SUM(BE108:BE115) + SUM(BE137:BE351)),  2)</f>
        <v>0</v>
      </c>
      <c r="G37" s="41"/>
      <c r="H37" s="41"/>
      <c r="I37" s="189">
        <v>0.20999999999999999</v>
      </c>
      <c r="J37" s="188">
        <f>ROUND(((SUM(BE108:BE115) + SUM(BE137:BE351))*I37),  2)</f>
        <v>0</v>
      </c>
      <c r="K37" s="41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168" t="s">
        <v>43</v>
      </c>
      <c r="F38" s="188">
        <f>ROUND((SUM(BF108:BF115) + SUM(BF137:BF351)),  2)</f>
        <v>0</v>
      </c>
      <c r="G38" s="41"/>
      <c r="H38" s="41"/>
      <c r="I38" s="189">
        <v>0.14999999999999999</v>
      </c>
      <c r="J38" s="188">
        <f>ROUND(((SUM(BF108:BF115) + SUM(BF137:BF351))*I38),  2)</f>
        <v>0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4"/>
      <c r="C39" s="41"/>
      <c r="D39" s="41"/>
      <c r="E39" s="168" t="s">
        <v>44</v>
      </c>
      <c r="F39" s="188">
        <f>ROUND((SUM(BG108:BG115) + SUM(BG137:BG351)),  2)</f>
        <v>0</v>
      </c>
      <c r="G39" s="41"/>
      <c r="H39" s="41"/>
      <c r="I39" s="189">
        <v>0.20999999999999999</v>
      </c>
      <c r="J39" s="188">
        <f>0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4"/>
      <c r="C40" s="41"/>
      <c r="D40" s="41"/>
      <c r="E40" s="168" t="s">
        <v>45</v>
      </c>
      <c r="F40" s="188">
        <f>ROUND((SUM(BH108:BH115) + SUM(BH137:BH351)),  2)</f>
        <v>0</v>
      </c>
      <c r="G40" s="41"/>
      <c r="H40" s="41"/>
      <c r="I40" s="189">
        <v>0.14999999999999999</v>
      </c>
      <c r="J40" s="188">
        <f>0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8" t="s">
        <v>46</v>
      </c>
      <c r="F41" s="188">
        <f>ROUND((SUM(BI108:BI115) + SUM(BI137:BI351)),  2)</f>
        <v>0</v>
      </c>
      <c r="G41" s="41"/>
      <c r="H41" s="41"/>
      <c r="I41" s="189">
        <v>0</v>
      </c>
      <c r="J41" s="188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4"/>
      <c r="C42" s="41"/>
      <c r="D42" s="41"/>
      <c r="E42" s="41"/>
      <c r="F42" s="41"/>
      <c r="G42" s="41"/>
      <c r="H42" s="41"/>
      <c r="I42" s="170"/>
      <c r="J42" s="41"/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4"/>
      <c r="C43" s="190"/>
      <c r="D43" s="191" t="s">
        <v>47</v>
      </c>
      <c r="E43" s="192"/>
      <c r="F43" s="192"/>
      <c r="G43" s="193" t="s">
        <v>48</v>
      </c>
      <c r="H43" s="194" t="s">
        <v>49</v>
      </c>
      <c r="I43" s="195"/>
      <c r="J43" s="196">
        <f>SUM(J34:J41)</f>
        <v>0</v>
      </c>
      <c r="K43" s="197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44"/>
      <c r="C44" s="41"/>
      <c r="D44" s="41"/>
      <c r="E44" s="41"/>
      <c r="F44" s="41"/>
      <c r="G44" s="41"/>
      <c r="H44" s="41"/>
      <c r="I44" s="170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1" customFormat="1" ht="14.4" customHeight="1">
      <c r="B45" s="21"/>
      <c r="I45" s="162"/>
      <c r="L45" s="21"/>
    </row>
    <row r="46" s="1" customFormat="1" ht="14.4" customHeight="1">
      <c r="B46" s="21"/>
      <c r="I46" s="162"/>
      <c r="L46" s="21"/>
    </row>
    <row r="47" s="1" customFormat="1" ht="14.4" customHeight="1">
      <c r="B47" s="21"/>
      <c r="I47" s="162"/>
      <c r="L47" s="21"/>
    </row>
    <row r="48" s="1" customFormat="1" ht="14.4" customHeight="1">
      <c r="B48" s="21"/>
      <c r="I48" s="162"/>
      <c r="L48" s="21"/>
    </row>
    <row r="49" s="1" customFormat="1" ht="14.4" customHeight="1">
      <c r="B49" s="21"/>
      <c r="I49" s="162"/>
      <c r="L49" s="21"/>
    </row>
    <row r="50" s="2" customFormat="1" ht="14.4" customHeight="1">
      <c r="B50" s="66"/>
      <c r="D50" s="198" t="s">
        <v>50</v>
      </c>
      <c r="E50" s="199"/>
      <c r="F50" s="199"/>
      <c r="G50" s="198" t="s">
        <v>51</v>
      </c>
      <c r="H50" s="199"/>
      <c r="I50" s="200"/>
      <c r="J50" s="199"/>
      <c r="K50" s="199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201" t="s">
        <v>52</v>
      </c>
      <c r="E61" s="202"/>
      <c r="F61" s="203" t="s">
        <v>53</v>
      </c>
      <c r="G61" s="201" t="s">
        <v>52</v>
      </c>
      <c r="H61" s="202"/>
      <c r="I61" s="204"/>
      <c r="J61" s="205" t="s">
        <v>53</v>
      </c>
      <c r="K61" s="202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8" t="s">
        <v>54</v>
      </c>
      <c r="E65" s="206"/>
      <c r="F65" s="206"/>
      <c r="G65" s="198" t="s">
        <v>55</v>
      </c>
      <c r="H65" s="206"/>
      <c r="I65" s="207"/>
      <c r="J65" s="206"/>
      <c r="K65" s="20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201" t="s">
        <v>52</v>
      </c>
      <c r="E76" s="202"/>
      <c r="F76" s="203" t="s">
        <v>53</v>
      </c>
      <c r="G76" s="201" t="s">
        <v>52</v>
      </c>
      <c r="H76" s="202"/>
      <c r="I76" s="204"/>
      <c r="J76" s="205" t="s">
        <v>53</v>
      </c>
      <c r="K76" s="202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208"/>
      <c r="C77" s="209"/>
      <c r="D77" s="209"/>
      <c r="E77" s="209"/>
      <c r="F77" s="209"/>
      <c r="G77" s="209"/>
      <c r="H77" s="209"/>
      <c r="I77" s="210"/>
      <c r="J77" s="209"/>
      <c r="K77" s="209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211"/>
      <c r="C81" s="212"/>
      <c r="D81" s="212"/>
      <c r="E81" s="212"/>
      <c r="F81" s="212"/>
      <c r="G81" s="212"/>
      <c r="H81" s="212"/>
      <c r="I81" s="213"/>
      <c r="J81" s="212"/>
      <c r="K81" s="212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120</v>
      </c>
      <c r="D82" s="43"/>
      <c r="E82" s="43"/>
      <c r="F82" s="43"/>
      <c r="G82" s="43"/>
      <c r="H82" s="43"/>
      <c r="I82" s="170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170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170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14" t="str">
        <f>E7</f>
        <v>Tovéř - nové vodovodní řady Za humny</v>
      </c>
      <c r="F85" s="33"/>
      <c r="G85" s="33"/>
      <c r="H85" s="33"/>
      <c r="I85" s="170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115</v>
      </c>
      <c r="D86" s="23"/>
      <c r="E86" s="23"/>
      <c r="F86" s="23"/>
      <c r="G86" s="23"/>
      <c r="H86" s="23"/>
      <c r="I86" s="162"/>
      <c r="J86" s="23"/>
      <c r="K86" s="23"/>
      <c r="L86" s="21"/>
    </row>
    <row r="87" s="2" customFormat="1" ht="16.5" customHeight="1">
      <c r="A87" s="41"/>
      <c r="B87" s="42"/>
      <c r="C87" s="43"/>
      <c r="D87" s="43"/>
      <c r="E87" s="214" t="s">
        <v>116</v>
      </c>
      <c r="F87" s="43"/>
      <c r="G87" s="43"/>
      <c r="H87" s="43"/>
      <c r="I87" s="170"/>
      <c r="J87" s="43"/>
      <c r="K87" s="43"/>
      <c r="L87" s="66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3" t="s">
        <v>117</v>
      </c>
      <c r="D88" s="43"/>
      <c r="E88" s="43"/>
      <c r="F88" s="43"/>
      <c r="G88" s="43"/>
      <c r="H88" s="43"/>
      <c r="I88" s="170"/>
      <c r="J88" s="43"/>
      <c r="K88" s="43"/>
      <c r="L88" s="66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3"/>
      <c r="D89" s="43"/>
      <c r="E89" s="79" t="str">
        <f>E11</f>
        <v>SO01.01 - Výkopové práce</v>
      </c>
      <c r="F89" s="43"/>
      <c r="G89" s="43"/>
      <c r="H89" s="43"/>
      <c r="I89" s="170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3"/>
      <c r="D90" s="43"/>
      <c r="E90" s="43"/>
      <c r="F90" s="43"/>
      <c r="G90" s="43"/>
      <c r="H90" s="43"/>
      <c r="I90" s="170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2" customHeight="1">
      <c r="A91" s="41"/>
      <c r="B91" s="42"/>
      <c r="C91" s="33" t="s">
        <v>20</v>
      </c>
      <c r="D91" s="43"/>
      <c r="E91" s="43"/>
      <c r="F91" s="28" t="str">
        <f>F14</f>
        <v>Tovéř</v>
      </c>
      <c r="G91" s="43"/>
      <c r="H91" s="43"/>
      <c r="I91" s="172" t="s">
        <v>22</v>
      </c>
      <c r="J91" s="82" t="str">
        <f>IF(J14="","",J14)</f>
        <v>20.12.2019</v>
      </c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170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3" t="s">
        <v>24</v>
      </c>
      <c r="D93" s="43"/>
      <c r="E93" s="43"/>
      <c r="F93" s="28" t="str">
        <f>E17</f>
        <v xml:space="preserve"> </v>
      </c>
      <c r="G93" s="43"/>
      <c r="H93" s="43"/>
      <c r="I93" s="172" t="s">
        <v>30</v>
      </c>
      <c r="J93" s="37" t="str">
        <f>E23</f>
        <v xml:space="preserve"> 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3" t="s">
        <v>28</v>
      </c>
      <c r="D94" s="43"/>
      <c r="E94" s="43"/>
      <c r="F94" s="28" t="str">
        <f>IF(E20="","",E20)</f>
        <v>Vyplň údaj</v>
      </c>
      <c r="G94" s="43"/>
      <c r="H94" s="43"/>
      <c r="I94" s="172" t="s">
        <v>32</v>
      </c>
      <c r="J94" s="37" t="str">
        <f>E26</f>
        <v xml:space="preserve"> </v>
      </c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0.32" customHeight="1">
      <c r="A95" s="41"/>
      <c r="B95" s="42"/>
      <c r="C95" s="43"/>
      <c r="D95" s="43"/>
      <c r="E95" s="43"/>
      <c r="F95" s="43"/>
      <c r="G95" s="43"/>
      <c r="H95" s="43"/>
      <c r="I95" s="170"/>
      <c r="J95" s="43"/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29.28" customHeight="1">
      <c r="A96" s="41"/>
      <c r="B96" s="42"/>
      <c r="C96" s="215" t="s">
        <v>121</v>
      </c>
      <c r="D96" s="160"/>
      <c r="E96" s="160"/>
      <c r="F96" s="160"/>
      <c r="G96" s="160"/>
      <c r="H96" s="160"/>
      <c r="I96" s="216"/>
      <c r="J96" s="217" t="s">
        <v>122</v>
      </c>
      <c r="K96" s="160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170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2.8" customHeight="1">
      <c r="A98" s="41"/>
      <c r="B98" s="42"/>
      <c r="C98" s="218" t="s">
        <v>123</v>
      </c>
      <c r="D98" s="43"/>
      <c r="E98" s="43"/>
      <c r="F98" s="43"/>
      <c r="G98" s="43"/>
      <c r="H98" s="43"/>
      <c r="I98" s="170"/>
      <c r="J98" s="113">
        <f>J137</f>
        <v>0</v>
      </c>
      <c r="K98" s="43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U98" s="18" t="s">
        <v>124</v>
      </c>
    </row>
    <row r="99" s="9" customFormat="1" ht="24.96" customHeight="1">
      <c r="A99" s="9"/>
      <c r="B99" s="219"/>
      <c r="C99" s="220"/>
      <c r="D99" s="221" t="s">
        <v>125</v>
      </c>
      <c r="E99" s="222"/>
      <c r="F99" s="222"/>
      <c r="G99" s="222"/>
      <c r="H99" s="222"/>
      <c r="I99" s="223"/>
      <c r="J99" s="224">
        <f>J138</f>
        <v>0</v>
      </c>
      <c r="K99" s="220"/>
      <c r="L99" s="22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26"/>
      <c r="C100" s="136"/>
      <c r="D100" s="227" t="s">
        <v>126</v>
      </c>
      <c r="E100" s="228"/>
      <c r="F100" s="228"/>
      <c r="G100" s="228"/>
      <c r="H100" s="228"/>
      <c r="I100" s="229"/>
      <c r="J100" s="230">
        <f>J139</f>
        <v>0</v>
      </c>
      <c r="K100" s="136"/>
      <c r="L100" s="23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26"/>
      <c r="C101" s="136"/>
      <c r="D101" s="227" t="s">
        <v>127</v>
      </c>
      <c r="E101" s="228"/>
      <c r="F101" s="228"/>
      <c r="G101" s="228"/>
      <c r="H101" s="228"/>
      <c r="I101" s="229"/>
      <c r="J101" s="230">
        <f>J305</f>
        <v>0</v>
      </c>
      <c r="K101" s="136"/>
      <c r="L101" s="23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26"/>
      <c r="C102" s="136"/>
      <c r="D102" s="227" t="s">
        <v>128</v>
      </c>
      <c r="E102" s="228"/>
      <c r="F102" s="228"/>
      <c r="G102" s="228"/>
      <c r="H102" s="228"/>
      <c r="I102" s="229"/>
      <c r="J102" s="230">
        <f>J309</f>
        <v>0</v>
      </c>
      <c r="K102" s="136"/>
      <c r="L102" s="23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26"/>
      <c r="C103" s="136"/>
      <c r="D103" s="227" t="s">
        <v>129</v>
      </c>
      <c r="E103" s="228"/>
      <c r="F103" s="228"/>
      <c r="G103" s="228"/>
      <c r="H103" s="228"/>
      <c r="I103" s="229"/>
      <c r="J103" s="230">
        <f>J328</f>
        <v>0</v>
      </c>
      <c r="K103" s="136"/>
      <c r="L103" s="23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26"/>
      <c r="C104" s="136"/>
      <c r="D104" s="227" t="s">
        <v>130</v>
      </c>
      <c r="E104" s="228"/>
      <c r="F104" s="228"/>
      <c r="G104" s="228"/>
      <c r="H104" s="228"/>
      <c r="I104" s="229"/>
      <c r="J104" s="230">
        <f>J339</f>
        <v>0</v>
      </c>
      <c r="K104" s="136"/>
      <c r="L104" s="23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26"/>
      <c r="C105" s="136"/>
      <c r="D105" s="227" t="s">
        <v>131</v>
      </c>
      <c r="E105" s="228"/>
      <c r="F105" s="228"/>
      <c r="G105" s="228"/>
      <c r="H105" s="228"/>
      <c r="I105" s="229"/>
      <c r="J105" s="230">
        <f>J350</f>
        <v>0</v>
      </c>
      <c r="K105" s="136"/>
      <c r="L105" s="23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1"/>
      <c r="B106" s="42"/>
      <c r="C106" s="43"/>
      <c r="D106" s="43"/>
      <c r="E106" s="43"/>
      <c r="F106" s="43"/>
      <c r="G106" s="43"/>
      <c r="H106" s="43"/>
      <c r="I106" s="170"/>
      <c r="J106" s="43"/>
      <c r="K106" s="43"/>
      <c r="L106" s="66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="2" customFormat="1" ht="6.96" customHeight="1">
      <c r="A107" s="41"/>
      <c r="B107" s="42"/>
      <c r="C107" s="43"/>
      <c r="D107" s="43"/>
      <c r="E107" s="43"/>
      <c r="F107" s="43"/>
      <c r="G107" s="43"/>
      <c r="H107" s="43"/>
      <c r="I107" s="170"/>
      <c r="J107" s="43"/>
      <c r="K107" s="43"/>
      <c r="L107" s="66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="2" customFormat="1" ht="29.28" customHeight="1">
      <c r="A108" s="41"/>
      <c r="B108" s="42"/>
      <c r="C108" s="218" t="s">
        <v>132</v>
      </c>
      <c r="D108" s="43"/>
      <c r="E108" s="43"/>
      <c r="F108" s="43"/>
      <c r="G108" s="43"/>
      <c r="H108" s="43"/>
      <c r="I108" s="170"/>
      <c r="J108" s="232">
        <f>ROUND(J109 + J110 + J111 + J112 + J113 + J114,2)</f>
        <v>0</v>
      </c>
      <c r="K108" s="43"/>
      <c r="L108" s="66"/>
      <c r="N108" s="233" t="s">
        <v>41</v>
      </c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="2" customFormat="1" ht="18" customHeight="1">
      <c r="A109" s="41"/>
      <c r="B109" s="42"/>
      <c r="C109" s="43"/>
      <c r="D109" s="155" t="s">
        <v>133</v>
      </c>
      <c r="E109" s="150"/>
      <c r="F109" s="150"/>
      <c r="G109" s="43"/>
      <c r="H109" s="43"/>
      <c r="I109" s="170"/>
      <c r="J109" s="151">
        <v>0</v>
      </c>
      <c r="K109" s="43"/>
      <c r="L109" s="234"/>
      <c r="M109" s="235"/>
      <c r="N109" s="236" t="s">
        <v>42</v>
      </c>
      <c r="O109" s="235"/>
      <c r="P109" s="235"/>
      <c r="Q109" s="235"/>
      <c r="R109" s="235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  <c r="AE109" s="170"/>
      <c r="AF109" s="235"/>
      <c r="AG109" s="235"/>
      <c r="AH109" s="235"/>
      <c r="AI109" s="235"/>
      <c r="AJ109" s="235"/>
      <c r="AK109" s="235"/>
      <c r="AL109" s="235"/>
      <c r="AM109" s="235"/>
      <c r="AN109" s="235"/>
      <c r="AO109" s="235"/>
      <c r="AP109" s="235"/>
      <c r="AQ109" s="235"/>
      <c r="AR109" s="235"/>
      <c r="AS109" s="235"/>
      <c r="AT109" s="235"/>
      <c r="AU109" s="235"/>
      <c r="AV109" s="235"/>
      <c r="AW109" s="235"/>
      <c r="AX109" s="235"/>
      <c r="AY109" s="237" t="s">
        <v>134</v>
      </c>
      <c r="AZ109" s="235"/>
      <c r="BA109" s="235"/>
      <c r="BB109" s="235"/>
      <c r="BC109" s="235"/>
      <c r="BD109" s="235"/>
      <c r="BE109" s="238">
        <f>IF(N109="základní",J109,0)</f>
        <v>0</v>
      </c>
      <c r="BF109" s="238">
        <f>IF(N109="snížená",J109,0)</f>
        <v>0</v>
      </c>
      <c r="BG109" s="238">
        <f>IF(N109="zákl. přenesená",J109,0)</f>
        <v>0</v>
      </c>
      <c r="BH109" s="238">
        <f>IF(N109="sníž. přenesená",J109,0)</f>
        <v>0</v>
      </c>
      <c r="BI109" s="238">
        <f>IF(N109="nulová",J109,0)</f>
        <v>0</v>
      </c>
      <c r="BJ109" s="237" t="s">
        <v>84</v>
      </c>
      <c r="BK109" s="235"/>
      <c r="BL109" s="235"/>
      <c r="BM109" s="235"/>
    </row>
    <row r="110" s="2" customFormat="1" ht="18" customHeight="1">
      <c r="A110" s="41"/>
      <c r="B110" s="42"/>
      <c r="C110" s="43"/>
      <c r="D110" s="155" t="s">
        <v>135</v>
      </c>
      <c r="E110" s="150"/>
      <c r="F110" s="150"/>
      <c r="G110" s="43"/>
      <c r="H110" s="43"/>
      <c r="I110" s="170"/>
      <c r="J110" s="151">
        <v>0</v>
      </c>
      <c r="K110" s="43"/>
      <c r="L110" s="234"/>
      <c r="M110" s="235"/>
      <c r="N110" s="236" t="s">
        <v>42</v>
      </c>
      <c r="O110" s="235"/>
      <c r="P110" s="235"/>
      <c r="Q110" s="235"/>
      <c r="R110" s="235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  <c r="AE110" s="170"/>
      <c r="AF110" s="235"/>
      <c r="AG110" s="235"/>
      <c r="AH110" s="235"/>
      <c r="AI110" s="235"/>
      <c r="AJ110" s="235"/>
      <c r="AK110" s="235"/>
      <c r="AL110" s="235"/>
      <c r="AM110" s="235"/>
      <c r="AN110" s="235"/>
      <c r="AO110" s="235"/>
      <c r="AP110" s="235"/>
      <c r="AQ110" s="235"/>
      <c r="AR110" s="235"/>
      <c r="AS110" s="235"/>
      <c r="AT110" s="235"/>
      <c r="AU110" s="235"/>
      <c r="AV110" s="235"/>
      <c r="AW110" s="235"/>
      <c r="AX110" s="235"/>
      <c r="AY110" s="237" t="s">
        <v>134</v>
      </c>
      <c r="AZ110" s="235"/>
      <c r="BA110" s="235"/>
      <c r="BB110" s="235"/>
      <c r="BC110" s="235"/>
      <c r="BD110" s="235"/>
      <c r="BE110" s="238">
        <f>IF(N110="základní",J110,0)</f>
        <v>0</v>
      </c>
      <c r="BF110" s="238">
        <f>IF(N110="snížená",J110,0)</f>
        <v>0</v>
      </c>
      <c r="BG110" s="238">
        <f>IF(N110="zákl. přenesená",J110,0)</f>
        <v>0</v>
      </c>
      <c r="BH110" s="238">
        <f>IF(N110="sníž. přenesená",J110,0)</f>
        <v>0</v>
      </c>
      <c r="BI110" s="238">
        <f>IF(N110="nulová",J110,0)</f>
        <v>0</v>
      </c>
      <c r="BJ110" s="237" t="s">
        <v>84</v>
      </c>
      <c r="BK110" s="235"/>
      <c r="BL110" s="235"/>
      <c r="BM110" s="235"/>
    </row>
    <row r="111" s="2" customFormat="1" ht="18" customHeight="1">
      <c r="A111" s="41"/>
      <c r="B111" s="42"/>
      <c r="C111" s="43"/>
      <c r="D111" s="155" t="s">
        <v>136</v>
      </c>
      <c r="E111" s="150"/>
      <c r="F111" s="150"/>
      <c r="G111" s="43"/>
      <c r="H111" s="43"/>
      <c r="I111" s="170"/>
      <c r="J111" s="151">
        <v>0</v>
      </c>
      <c r="K111" s="43"/>
      <c r="L111" s="234"/>
      <c r="M111" s="235"/>
      <c r="N111" s="236" t="s">
        <v>42</v>
      </c>
      <c r="O111" s="235"/>
      <c r="P111" s="235"/>
      <c r="Q111" s="235"/>
      <c r="R111" s="235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  <c r="AE111" s="170"/>
      <c r="AF111" s="235"/>
      <c r="AG111" s="235"/>
      <c r="AH111" s="235"/>
      <c r="AI111" s="235"/>
      <c r="AJ111" s="235"/>
      <c r="AK111" s="235"/>
      <c r="AL111" s="235"/>
      <c r="AM111" s="235"/>
      <c r="AN111" s="235"/>
      <c r="AO111" s="235"/>
      <c r="AP111" s="235"/>
      <c r="AQ111" s="235"/>
      <c r="AR111" s="235"/>
      <c r="AS111" s="235"/>
      <c r="AT111" s="235"/>
      <c r="AU111" s="235"/>
      <c r="AV111" s="235"/>
      <c r="AW111" s="235"/>
      <c r="AX111" s="235"/>
      <c r="AY111" s="237" t="s">
        <v>134</v>
      </c>
      <c r="AZ111" s="235"/>
      <c r="BA111" s="235"/>
      <c r="BB111" s="235"/>
      <c r="BC111" s="235"/>
      <c r="BD111" s="235"/>
      <c r="BE111" s="238">
        <f>IF(N111="základní",J111,0)</f>
        <v>0</v>
      </c>
      <c r="BF111" s="238">
        <f>IF(N111="snížená",J111,0)</f>
        <v>0</v>
      </c>
      <c r="BG111" s="238">
        <f>IF(N111="zákl. přenesená",J111,0)</f>
        <v>0</v>
      </c>
      <c r="BH111" s="238">
        <f>IF(N111="sníž. přenesená",J111,0)</f>
        <v>0</v>
      </c>
      <c r="BI111" s="238">
        <f>IF(N111="nulová",J111,0)</f>
        <v>0</v>
      </c>
      <c r="BJ111" s="237" t="s">
        <v>84</v>
      </c>
      <c r="BK111" s="235"/>
      <c r="BL111" s="235"/>
      <c r="BM111" s="235"/>
    </row>
    <row r="112" s="2" customFormat="1" ht="18" customHeight="1">
      <c r="A112" s="41"/>
      <c r="B112" s="42"/>
      <c r="C112" s="43"/>
      <c r="D112" s="155" t="s">
        <v>137</v>
      </c>
      <c r="E112" s="150"/>
      <c r="F112" s="150"/>
      <c r="G112" s="43"/>
      <c r="H112" s="43"/>
      <c r="I112" s="170"/>
      <c r="J112" s="151">
        <v>0</v>
      </c>
      <c r="K112" s="43"/>
      <c r="L112" s="234"/>
      <c r="M112" s="235"/>
      <c r="N112" s="236" t="s">
        <v>42</v>
      </c>
      <c r="O112" s="235"/>
      <c r="P112" s="235"/>
      <c r="Q112" s="235"/>
      <c r="R112" s="235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235"/>
      <c r="AG112" s="235"/>
      <c r="AH112" s="235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5"/>
      <c r="AT112" s="235"/>
      <c r="AU112" s="235"/>
      <c r="AV112" s="235"/>
      <c r="AW112" s="235"/>
      <c r="AX112" s="235"/>
      <c r="AY112" s="237" t="s">
        <v>134</v>
      </c>
      <c r="AZ112" s="235"/>
      <c r="BA112" s="235"/>
      <c r="BB112" s="235"/>
      <c r="BC112" s="235"/>
      <c r="BD112" s="235"/>
      <c r="BE112" s="238">
        <f>IF(N112="základní",J112,0)</f>
        <v>0</v>
      </c>
      <c r="BF112" s="238">
        <f>IF(N112="snížená",J112,0)</f>
        <v>0</v>
      </c>
      <c r="BG112" s="238">
        <f>IF(N112="zákl. přenesená",J112,0)</f>
        <v>0</v>
      </c>
      <c r="BH112" s="238">
        <f>IF(N112="sníž. přenesená",J112,0)</f>
        <v>0</v>
      </c>
      <c r="BI112" s="238">
        <f>IF(N112="nulová",J112,0)</f>
        <v>0</v>
      </c>
      <c r="BJ112" s="237" t="s">
        <v>84</v>
      </c>
      <c r="BK112" s="235"/>
      <c r="BL112" s="235"/>
      <c r="BM112" s="235"/>
    </row>
    <row r="113" s="2" customFormat="1" ht="18" customHeight="1">
      <c r="A113" s="41"/>
      <c r="B113" s="42"/>
      <c r="C113" s="43"/>
      <c r="D113" s="155" t="s">
        <v>138</v>
      </c>
      <c r="E113" s="150"/>
      <c r="F113" s="150"/>
      <c r="G113" s="43"/>
      <c r="H113" s="43"/>
      <c r="I113" s="170"/>
      <c r="J113" s="151">
        <v>0</v>
      </c>
      <c r="K113" s="43"/>
      <c r="L113" s="234"/>
      <c r="M113" s="235"/>
      <c r="N113" s="236" t="s">
        <v>42</v>
      </c>
      <c r="O113" s="235"/>
      <c r="P113" s="235"/>
      <c r="Q113" s="235"/>
      <c r="R113" s="235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235"/>
      <c r="AG113" s="235"/>
      <c r="AH113" s="235"/>
      <c r="AI113" s="235"/>
      <c r="AJ113" s="235"/>
      <c r="AK113" s="235"/>
      <c r="AL113" s="235"/>
      <c r="AM113" s="235"/>
      <c r="AN113" s="235"/>
      <c r="AO113" s="235"/>
      <c r="AP113" s="235"/>
      <c r="AQ113" s="235"/>
      <c r="AR113" s="235"/>
      <c r="AS113" s="235"/>
      <c r="AT113" s="235"/>
      <c r="AU113" s="235"/>
      <c r="AV113" s="235"/>
      <c r="AW113" s="235"/>
      <c r="AX113" s="235"/>
      <c r="AY113" s="237" t="s">
        <v>134</v>
      </c>
      <c r="AZ113" s="235"/>
      <c r="BA113" s="235"/>
      <c r="BB113" s="235"/>
      <c r="BC113" s="235"/>
      <c r="BD113" s="235"/>
      <c r="BE113" s="238">
        <f>IF(N113="základní",J113,0)</f>
        <v>0</v>
      </c>
      <c r="BF113" s="238">
        <f>IF(N113="snížená",J113,0)</f>
        <v>0</v>
      </c>
      <c r="BG113" s="238">
        <f>IF(N113="zákl. přenesená",J113,0)</f>
        <v>0</v>
      </c>
      <c r="BH113" s="238">
        <f>IF(N113="sníž. přenesená",J113,0)</f>
        <v>0</v>
      </c>
      <c r="BI113" s="238">
        <f>IF(N113="nulová",J113,0)</f>
        <v>0</v>
      </c>
      <c r="BJ113" s="237" t="s">
        <v>84</v>
      </c>
      <c r="BK113" s="235"/>
      <c r="BL113" s="235"/>
      <c r="BM113" s="235"/>
    </row>
    <row r="114" s="2" customFormat="1" ht="18" customHeight="1">
      <c r="A114" s="41"/>
      <c r="B114" s="42"/>
      <c r="C114" s="43"/>
      <c r="D114" s="150" t="s">
        <v>139</v>
      </c>
      <c r="E114" s="43"/>
      <c r="F114" s="43"/>
      <c r="G114" s="43"/>
      <c r="H114" s="43"/>
      <c r="I114" s="170"/>
      <c r="J114" s="151">
        <f>ROUND(J32*T114,2)</f>
        <v>0</v>
      </c>
      <c r="K114" s="43"/>
      <c r="L114" s="234"/>
      <c r="M114" s="235"/>
      <c r="N114" s="236" t="s">
        <v>42</v>
      </c>
      <c r="O114" s="235"/>
      <c r="P114" s="235"/>
      <c r="Q114" s="235"/>
      <c r="R114" s="235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235"/>
      <c r="AG114" s="235"/>
      <c r="AH114" s="235"/>
      <c r="AI114" s="235"/>
      <c r="AJ114" s="235"/>
      <c r="AK114" s="235"/>
      <c r="AL114" s="235"/>
      <c r="AM114" s="235"/>
      <c r="AN114" s="235"/>
      <c r="AO114" s="235"/>
      <c r="AP114" s="235"/>
      <c r="AQ114" s="235"/>
      <c r="AR114" s="235"/>
      <c r="AS114" s="235"/>
      <c r="AT114" s="235"/>
      <c r="AU114" s="235"/>
      <c r="AV114" s="235"/>
      <c r="AW114" s="235"/>
      <c r="AX114" s="235"/>
      <c r="AY114" s="237" t="s">
        <v>140</v>
      </c>
      <c r="AZ114" s="235"/>
      <c r="BA114" s="235"/>
      <c r="BB114" s="235"/>
      <c r="BC114" s="235"/>
      <c r="BD114" s="235"/>
      <c r="BE114" s="238">
        <f>IF(N114="základní",J114,0)</f>
        <v>0</v>
      </c>
      <c r="BF114" s="238">
        <f>IF(N114="snížená",J114,0)</f>
        <v>0</v>
      </c>
      <c r="BG114" s="238">
        <f>IF(N114="zákl. přenesená",J114,0)</f>
        <v>0</v>
      </c>
      <c r="BH114" s="238">
        <f>IF(N114="sníž. přenesená",J114,0)</f>
        <v>0</v>
      </c>
      <c r="BI114" s="238">
        <f>IF(N114="nulová",J114,0)</f>
        <v>0</v>
      </c>
      <c r="BJ114" s="237" t="s">
        <v>84</v>
      </c>
      <c r="BK114" s="235"/>
      <c r="BL114" s="235"/>
      <c r="BM114" s="235"/>
    </row>
    <row r="115" s="2" customFormat="1">
      <c r="A115" s="41"/>
      <c r="B115" s="42"/>
      <c r="C115" s="43"/>
      <c r="D115" s="43"/>
      <c r="E115" s="43"/>
      <c r="F115" s="43"/>
      <c r="G115" s="43"/>
      <c r="H115" s="43"/>
      <c r="I115" s="170"/>
      <c r="J115" s="43"/>
      <c r="K115" s="43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29.28" customHeight="1">
      <c r="A116" s="41"/>
      <c r="B116" s="42"/>
      <c r="C116" s="159" t="s">
        <v>113</v>
      </c>
      <c r="D116" s="160"/>
      <c r="E116" s="160"/>
      <c r="F116" s="160"/>
      <c r="G116" s="160"/>
      <c r="H116" s="160"/>
      <c r="I116" s="216"/>
      <c r="J116" s="161">
        <f>ROUND(J98+J108,2)</f>
        <v>0</v>
      </c>
      <c r="K116" s="160"/>
      <c r="L116" s="66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="2" customFormat="1" ht="6.96" customHeight="1">
      <c r="A117" s="41"/>
      <c r="B117" s="69"/>
      <c r="C117" s="70"/>
      <c r="D117" s="70"/>
      <c r="E117" s="70"/>
      <c r="F117" s="70"/>
      <c r="G117" s="70"/>
      <c r="H117" s="70"/>
      <c r="I117" s="210"/>
      <c r="J117" s="70"/>
      <c r="K117" s="70"/>
      <c r="L117" s="66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21" s="2" customFormat="1" ht="6.96" customHeight="1">
      <c r="A121" s="41"/>
      <c r="B121" s="71"/>
      <c r="C121" s="72"/>
      <c r="D121" s="72"/>
      <c r="E121" s="72"/>
      <c r="F121" s="72"/>
      <c r="G121" s="72"/>
      <c r="H121" s="72"/>
      <c r="I121" s="213"/>
      <c r="J121" s="72"/>
      <c r="K121" s="72"/>
      <c r="L121" s="66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="2" customFormat="1" ht="24.96" customHeight="1">
      <c r="A122" s="41"/>
      <c r="B122" s="42"/>
      <c r="C122" s="24" t="s">
        <v>141</v>
      </c>
      <c r="D122" s="43"/>
      <c r="E122" s="43"/>
      <c r="F122" s="43"/>
      <c r="G122" s="43"/>
      <c r="H122" s="43"/>
      <c r="I122" s="170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6.96" customHeight="1">
      <c r="A123" s="41"/>
      <c r="B123" s="42"/>
      <c r="C123" s="43"/>
      <c r="D123" s="43"/>
      <c r="E123" s="43"/>
      <c r="F123" s="43"/>
      <c r="G123" s="43"/>
      <c r="H123" s="43"/>
      <c r="I123" s="170"/>
      <c r="J123" s="43"/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12" customHeight="1">
      <c r="A124" s="41"/>
      <c r="B124" s="42"/>
      <c r="C124" s="33" t="s">
        <v>16</v>
      </c>
      <c r="D124" s="43"/>
      <c r="E124" s="43"/>
      <c r="F124" s="43"/>
      <c r="G124" s="43"/>
      <c r="H124" s="43"/>
      <c r="I124" s="170"/>
      <c r="J124" s="43"/>
      <c r="K124" s="43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2" customFormat="1" ht="16.5" customHeight="1">
      <c r="A125" s="41"/>
      <c r="B125" s="42"/>
      <c r="C125" s="43"/>
      <c r="D125" s="43"/>
      <c r="E125" s="214" t="str">
        <f>E7</f>
        <v>Tovéř - nové vodovodní řady Za humny</v>
      </c>
      <c r="F125" s="33"/>
      <c r="G125" s="33"/>
      <c r="H125" s="33"/>
      <c r="I125" s="170"/>
      <c r="J125" s="43"/>
      <c r="K125" s="43"/>
      <c r="L125" s="66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="1" customFormat="1" ht="12" customHeight="1">
      <c r="B126" s="22"/>
      <c r="C126" s="33" t="s">
        <v>115</v>
      </c>
      <c r="D126" s="23"/>
      <c r="E126" s="23"/>
      <c r="F126" s="23"/>
      <c r="G126" s="23"/>
      <c r="H126" s="23"/>
      <c r="I126" s="162"/>
      <c r="J126" s="23"/>
      <c r="K126" s="23"/>
      <c r="L126" s="21"/>
    </row>
    <row r="127" s="2" customFormat="1" ht="16.5" customHeight="1">
      <c r="A127" s="41"/>
      <c r="B127" s="42"/>
      <c r="C127" s="43"/>
      <c r="D127" s="43"/>
      <c r="E127" s="214" t="s">
        <v>116</v>
      </c>
      <c r="F127" s="43"/>
      <c r="G127" s="43"/>
      <c r="H127" s="43"/>
      <c r="I127" s="170"/>
      <c r="J127" s="43"/>
      <c r="K127" s="43"/>
      <c r="L127" s="66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</row>
    <row r="128" s="2" customFormat="1" ht="12" customHeight="1">
      <c r="A128" s="41"/>
      <c r="B128" s="42"/>
      <c r="C128" s="33" t="s">
        <v>117</v>
      </c>
      <c r="D128" s="43"/>
      <c r="E128" s="43"/>
      <c r="F128" s="43"/>
      <c r="G128" s="43"/>
      <c r="H128" s="43"/>
      <c r="I128" s="170"/>
      <c r="J128" s="43"/>
      <c r="K128" s="43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16.5" customHeight="1">
      <c r="A129" s="41"/>
      <c r="B129" s="42"/>
      <c r="C129" s="43"/>
      <c r="D129" s="43"/>
      <c r="E129" s="79" t="str">
        <f>E11</f>
        <v>SO01.01 - Výkopové práce</v>
      </c>
      <c r="F129" s="43"/>
      <c r="G129" s="43"/>
      <c r="H129" s="43"/>
      <c r="I129" s="170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6.96" customHeight="1">
      <c r="A130" s="41"/>
      <c r="B130" s="42"/>
      <c r="C130" s="43"/>
      <c r="D130" s="43"/>
      <c r="E130" s="43"/>
      <c r="F130" s="43"/>
      <c r="G130" s="43"/>
      <c r="H130" s="43"/>
      <c r="I130" s="170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12" customHeight="1">
      <c r="A131" s="41"/>
      <c r="B131" s="42"/>
      <c r="C131" s="33" t="s">
        <v>20</v>
      </c>
      <c r="D131" s="43"/>
      <c r="E131" s="43"/>
      <c r="F131" s="28" t="str">
        <f>F14</f>
        <v>Tovéř</v>
      </c>
      <c r="G131" s="43"/>
      <c r="H131" s="43"/>
      <c r="I131" s="172" t="s">
        <v>22</v>
      </c>
      <c r="J131" s="82" t="str">
        <f>IF(J14="","",J14)</f>
        <v>20.12.2019</v>
      </c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6.96" customHeight="1">
      <c r="A132" s="41"/>
      <c r="B132" s="42"/>
      <c r="C132" s="43"/>
      <c r="D132" s="43"/>
      <c r="E132" s="43"/>
      <c r="F132" s="43"/>
      <c r="G132" s="43"/>
      <c r="H132" s="43"/>
      <c r="I132" s="170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15.15" customHeight="1">
      <c r="A133" s="41"/>
      <c r="B133" s="42"/>
      <c r="C133" s="33" t="s">
        <v>24</v>
      </c>
      <c r="D133" s="43"/>
      <c r="E133" s="43"/>
      <c r="F133" s="28" t="str">
        <f>E17</f>
        <v xml:space="preserve"> </v>
      </c>
      <c r="G133" s="43"/>
      <c r="H133" s="43"/>
      <c r="I133" s="172" t="s">
        <v>30</v>
      </c>
      <c r="J133" s="37" t="str">
        <f>E23</f>
        <v xml:space="preserve"> </v>
      </c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15.15" customHeight="1">
      <c r="A134" s="41"/>
      <c r="B134" s="42"/>
      <c r="C134" s="33" t="s">
        <v>28</v>
      </c>
      <c r="D134" s="43"/>
      <c r="E134" s="43"/>
      <c r="F134" s="28" t="str">
        <f>IF(E20="","",E20)</f>
        <v>Vyplň údaj</v>
      </c>
      <c r="G134" s="43"/>
      <c r="H134" s="43"/>
      <c r="I134" s="172" t="s">
        <v>32</v>
      </c>
      <c r="J134" s="37" t="str">
        <f>E26</f>
        <v xml:space="preserve"> </v>
      </c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10.32" customHeight="1">
      <c r="A135" s="41"/>
      <c r="B135" s="42"/>
      <c r="C135" s="43"/>
      <c r="D135" s="43"/>
      <c r="E135" s="43"/>
      <c r="F135" s="43"/>
      <c r="G135" s="43"/>
      <c r="H135" s="43"/>
      <c r="I135" s="170"/>
      <c r="J135" s="43"/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11" customFormat="1" ht="29.28" customHeight="1">
      <c r="A136" s="239"/>
      <c r="B136" s="240"/>
      <c r="C136" s="241" t="s">
        <v>142</v>
      </c>
      <c r="D136" s="242" t="s">
        <v>62</v>
      </c>
      <c r="E136" s="242" t="s">
        <v>58</v>
      </c>
      <c r="F136" s="242" t="s">
        <v>59</v>
      </c>
      <c r="G136" s="242" t="s">
        <v>143</v>
      </c>
      <c r="H136" s="242" t="s">
        <v>144</v>
      </c>
      <c r="I136" s="243" t="s">
        <v>145</v>
      </c>
      <c r="J136" s="244" t="s">
        <v>122</v>
      </c>
      <c r="K136" s="245" t="s">
        <v>146</v>
      </c>
      <c r="L136" s="246"/>
      <c r="M136" s="103" t="s">
        <v>1</v>
      </c>
      <c r="N136" s="104" t="s">
        <v>41</v>
      </c>
      <c r="O136" s="104" t="s">
        <v>147</v>
      </c>
      <c r="P136" s="104" t="s">
        <v>148</v>
      </c>
      <c r="Q136" s="104" t="s">
        <v>149</v>
      </c>
      <c r="R136" s="104" t="s">
        <v>150</v>
      </c>
      <c r="S136" s="104" t="s">
        <v>151</v>
      </c>
      <c r="T136" s="105" t="s">
        <v>152</v>
      </c>
      <c r="U136" s="239"/>
      <c r="V136" s="239"/>
      <c r="W136" s="239"/>
      <c r="X136" s="239"/>
      <c r="Y136" s="239"/>
      <c r="Z136" s="239"/>
      <c r="AA136" s="239"/>
      <c r="AB136" s="239"/>
      <c r="AC136" s="239"/>
      <c r="AD136" s="239"/>
      <c r="AE136" s="239"/>
    </row>
    <row r="137" s="2" customFormat="1" ht="22.8" customHeight="1">
      <c r="A137" s="41"/>
      <c r="B137" s="42"/>
      <c r="C137" s="110" t="s">
        <v>153</v>
      </c>
      <c r="D137" s="43"/>
      <c r="E137" s="43"/>
      <c r="F137" s="43"/>
      <c r="G137" s="43"/>
      <c r="H137" s="43"/>
      <c r="I137" s="170"/>
      <c r="J137" s="247">
        <f>BK137</f>
        <v>0</v>
      </c>
      <c r="K137" s="43"/>
      <c r="L137" s="44"/>
      <c r="M137" s="106"/>
      <c r="N137" s="248"/>
      <c r="O137" s="107"/>
      <c r="P137" s="249">
        <f>P138</f>
        <v>0</v>
      </c>
      <c r="Q137" s="107"/>
      <c r="R137" s="249">
        <f>R138</f>
        <v>0.69932243249999992</v>
      </c>
      <c r="S137" s="107"/>
      <c r="T137" s="250">
        <f>T138</f>
        <v>13.596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18" t="s">
        <v>76</v>
      </c>
      <c r="AU137" s="18" t="s">
        <v>124</v>
      </c>
      <c r="BK137" s="251">
        <f>BK138</f>
        <v>0</v>
      </c>
    </row>
    <row r="138" s="12" customFormat="1" ht="25.92" customHeight="1">
      <c r="A138" s="12"/>
      <c r="B138" s="252"/>
      <c r="C138" s="253"/>
      <c r="D138" s="254" t="s">
        <v>76</v>
      </c>
      <c r="E138" s="255" t="s">
        <v>154</v>
      </c>
      <c r="F138" s="255" t="s">
        <v>155</v>
      </c>
      <c r="G138" s="253"/>
      <c r="H138" s="253"/>
      <c r="I138" s="256"/>
      <c r="J138" s="257">
        <f>BK138</f>
        <v>0</v>
      </c>
      <c r="K138" s="253"/>
      <c r="L138" s="258"/>
      <c r="M138" s="259"/>
      <c r="N138" s="260"/>
      <c r="O138" s="260"/>
      <c r="P138" s="261">
        <f>P139+P305+P309+P328+P339+P350</f>
        <v>0</v>
      </c>
      <c r="Q138" s="260"/>
      <c r="R138" s="261">
        <f>R139+R305+R309+R328+R339+R350</f>
        <v>0.69932243249999992</v>
      </c>
      <c r="S138" s="260"/>
      <c r="T138" s="262">
        <f>T139+T305+T309+T328+T339+T350</f>
        <v>13.596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63" t="s">
        <v>84</v>
      </c>
      <c r="AT138" s="264" t="s">
        <v>76</v>
      </c>
      <c r="AU138" s="264" t="s">
        <v>77</v>
      </c>
      <c r="AY138" s="263" t="s">
        <v>156</v>
      </c>
      <c r="BK138" s="265">
        <f>BK139+BK305+BK309+BK328+BK339+BK350</f>
        <v>0</v>
      </c>
    </row>
    <row r="139" s="12" customFormat="1" ht="22.8" customHeight="1">
      <c r="A139" s="12"/>
      <c r="B139" s="252"/>
      <c r="C139" s="253"/>
      <c r="D139" s="254" t="s">
        <v>76</v>
      </c>
      <c r="E139" s="266" t="s">
        <v>84</v>
      </c>
      <c r="F139" s="266" t="s">
        <v>157</v>
      </c>
      <c r="G139" s="253"/>
      <c r="H139" s="253"/>
      <c r="I139" s="256"/>
      <c r="J139" s="267">
        <f>BK139</f>
        <v>0</v>
      </c>
      <c r="K139" s="253"/>
      <c r="L139" s="258"/>
      <c r="M139" s="259"/>
      <c r="N139" s="260"/>
      <c r="O139" s="260"/>
      <c r="P139" s="261">
        <f>SUM(P140:P304)</f>
        <v>0</v>
      </c>
      <c r="Q139" s="260"/>
      <c r="R139" s="261">
        <f>SUM(R140:R304)</f>
        <v>0.68639786999999997</v>
      </c>
      <c r="S139" s="260"/>
      <c r="T139" s="262">
        <f>SUM(T140:T304)</f>
        <v>13.596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63" t="s">
        <v>84</v>
      </c>
      <c r="AT139" s="264" t="s">
        <v>76</v>
      </c>
      <c r="AU139" s="264" t="s">
        <v>84</v>
      </c>
      <c r="AY139" s="263" t="s">
        <v>156</v>
      </c>
      <c r="BK139" s="265">
        <f>SUM(BK140:BK304)</f>
        <v>0</v>
      </c>
    </row>
    <row r="140" s="2" customFormat="1" ht="72" customHeight="1">
      <c r="A140" s="41"/>
      <c r="B140" s="42"/>
      <c r="C140" s="268" t="s">
        <v>84</v>
      </c>
      <c r="D140" s="268" t="s">
        <v>158</v>
      </c>
      <c r="E140" s="269" t="s">
        <v>159</v>
      </c>
      <c r="F140" s="270" t="s">
        <v>160</v>
      </c>
      <c r="G140" s="271" t="s">
        <v>161</v>
      </c>
      <c r="H140" s="272">
        <v>16.5</v>
      </c>
      <c r="I140" s="273"/>
      <c r="J140" s="274">
        <f>ROUND(I140*H140,2)</f>
        <v>0</v>
      </c>
      <c r="K140" s="275"/>
      <c r="L140" s="44"/>
      <c r="M140" s="276" t="s">
        <v>1</v>
      </c>
      <c r="N140" s="277" t="s">
        <v>42</v>
      </c>
      <c r="O140" s="94"/>
      <c r="P140" s="278">
        <f>O140*H140</f>
        <v>0</v>
      </c>
      <c r="Q140" s="278">
        <v>0</v>
      </c>
      <c r="R140" s="278">
        <f>Q140*H140</f>
        <v>0</v>
      </c>
      <c r="S140" s="278">
        <v>0.44</v>
      </c>
      <c r="T140" s="279">
        <f>S140*H140</f>
        <v>7.2599999999999998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80" t="s">
        <v>162</v>
      </c>
      <c r="AT140" s="280" t="s">
        <v>158</v>
      </c>
      <c r="AU140" s="280" t="s">
        <v>86</v>
      </c>
      <c r="AY140" s="18" t="s">
        <v>156</v>
      </c>
      <c r="BE140" s="154">
        <f>IF(N140="základní",J140,0)</f>
        <v>0</v>
      </c>
      <c r="BF140" s="154">
        <f>IF(N140="snížená",J140,0)</f>
        <v>0</v>
      </c>
      <c r="BG140" s="154">
        <f>IF(N140="zákl. přenesená",J140,0)</f>
        <v>0</v>
      </c>
      <c r="BH140" s="154">
        <f>IF(N140="sníž. přenesená",J140,0)</f>
        <v>0</v>
      </c>
      <c r="BI140" s="154">
        <f>IF(N140="nulová",J140,0)</f>
        <v>0</v>
      </c>
      <c r="BJ140" s="18" t="s">
        <v>84</v>
      </c>
      <c r="BK140" s="154">
        <f>ROUND(I140*H140,2)</f>
        <v>0</v>
      </c>
      <c r="BL140" s="18" t="s">
        <v>162</v>
      </c>
      <c r="BM140" s="280" t="s">
        <v>163</v>
      </c>
    </row>
    <row r="141" s="13" customFormat="1">
      <c r="A141" s="13"/>
      <c r="B141" s="281"/>
      <c r="C141" s="282"/>
      <c r="D141" s="283" t="s">
        <v>164</v>
      </c>
      <c r="E141" s="284" t="s">
        <v>1</v>
      </c>
      <c r="F141" s="285" t="s">
        <v>165</v>
      </c>
      <c r="G141" s="282"/>
      <c r="H141" s="286">
        <v>16.5</v>
      </c>
      <c r="I141" s="287"/>
      <c r="J141" s="282"/>
      <c r="K141" s="282"/>
      <c r="L141" s="288"/>
      <c r="M141" s="289"/>
      <c r="N141" s="290"/>
      <c r="O141" s="290"/>
      <c r="P141" s="290"/>
      <c r="Q141" s="290"/>
      <c r="R141" s="290"/>
      <c r="S141" s="290"/>
      <c r="T141" s="29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92" t="s">
        <v>164</v>
      </c>
      <c r="AU141" s="292" t="s">
        <v>86</v>
      </c>
      <c r="AV141" s="13" t="s">
        <v>86</v>
      </c>
      <c r="AW141" s="13" t="s">
        <v>31</v>
      </c>
      <c r="AX141" s="13" t="s">
        <v>77</v>
      </c>
      <c r="AY141" s="292" t="s">
        <v>156</v>
      </c>
    </row>
    <row r="142" s="14" customFormat="1">
      <c r="A142" s="14"/>
      <c r="B142" s="293"/>
      <c r="C142" s="294"/>
      <c r="D142" s="283" t="s">
        <v>164</v>
      </c>
      <c r="E142" s="295" t="s">
        <v>1</v>
      </c>
      <c r="F142" s="296" t="s">
        <v>166</v>
      </c>
      <c r="G142" s="294"/>
      <c r="H142" s="297">
        <v>16.5</v>
      </c>
      <c r="I142" s="298"/>
      <c r="J142" s="294"/>
      <c r="K142" s="294"/>
      <c r="L142" s="299"/>
      <c r="M142" s="300"/>
      <c r="N142" s="301"/>
      <c r="O142" s="301"/>
      <c r="P142" s="301"/>
      <c r="Q142" s="301"/>
      <c r="R142" s="301"/>
      <c r="S142" s="301"/>
      <c r="T142" s="30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303" t="s">
        <v>164</v>
      </c>
      <c r="AU142" s="303" t="s">
        <v>86</v>
      </c>
      <c r="AV142" s="14" t="s">
        <v>162</v>
      </c>
      <c r="AW142" s="14" t="s">
        <v>31</v>
      </c>
      <c r="AX142" s="14" t="s">
        <v>84</v>
      </c>
      <c r="AY142" s="303" t="s">
        <v>156</v>
      </c>
    </row>
    <row r="143" s="2" customFormat="1" ht="48" customHeight="1">
      <c r="A143" s="41"/>
      <c r="B143" s="42"/>
      <c r="C143" s="268" t="s">
        <v>86</v>
      </c>
      <c r="D143" s="268" t="s">
        <v>158</v>
      </c>
      <c r="E143" s="269" t="s">
        <v>167</v>
      </c>
      <c r="F143" s="270" t="s">
        <v>168</v>
      </c>
      <c r="G143" s="271" t="s">
        <v>161</v>
      </c>
      <c r="H143" s="272">
        <v>16.5</v>
      </c>
      <c r="I143" s="273"/>
      <c r="J143" s="274">
        <f>ROUND(I143*H143,2)</f>
        <v>0</v>
      </c>
      <c r="K143" s="275"/>
      <c r="L143" s="44"/>
      <c r="M143" s="276" t="s">
        <v>1</v>
      </c>
      <c r="N143" s="277" t="s">
        <v>42</v>
      </c>
      <c r="O143" s="94"/>
      <c r="P143" s="278">
        <f>O143*H143</f>
        <v>0</v>
      </c>
      <c r="Q143" s="278">
        <v>4.0580000000000001E-05</v>
      </c>
      <c r="R143" s="278">
        <f>Q143*H143</f>
        <v>0.00066956999999999997</v>
      </c>
      <c r="S143" s="278">
        <v>0.128</v>
      </c>
      <c r="T143" s="279">
        <f>S143*H143</f>
        <v>2.1120000000000001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80" t="s">
        <v>162</v>
      </c>
      <c r="AT143" s="280" t="s">
        <v>158</v>
      </c>
      <c r="AU143" s="280" t="s">
        <v>86</v>
      </c>
      <c r="AY143" s="18" t="s">
        <v>156</v>
      </c>
      <c r="BE143" s="154">
        <f>IF(N143="základní",J143,0)</f>
        <v>0</v>
      </c>
      <c r="BF143" s="154">
        <f>IF(N143="snížená",J143,0)</f>
        <v>0</v>
      </c>
      <c r="BG143" s="154">
        <f>IF(N143="zákl. přenesená",J143,0)</f>
        <v>0</v>
      </c>
      <c r="BH143" s="154">
        <f>IF(N143="sníž. přenesená",J143,0)</f>
        <v>0</v>
      </c>
      <c r="BI143" s="154">
        <f>IF(N143="nulová",J143,0)</f>
        <v>0</v>
      </c>
      <c r="BJ143" s="18" t="s">
        <v>84</v>
      </c>
      <c r="BK143" s="154">
        <f>ROUND(I143*H143,2)</f>
        <v>0</v>
      </c>
      <c r="BL143" s="18" t="s">
        <v>162</v>
      </c>
      <c r="BM143" s="280" t="s">
        <v>169</v>
      </c>
    </row>
    <row r="144" s="13" customFormat="1">
      <c r="A144" s="13"/>
      <c r="B144" s="281"/>
      <c r="C144" s="282"/>
      <c r="D144" s="283" t="s">
        <v>164</v>
      </c>
      <c r="E144" s="284" t="s">
        <v>1</v>
      </c>
      <c r="F144" s="285" t="s">
        <v>170</v>
      </c>
      <c r="G144" s="282"/>
      <c r="H144" s="286">
        <v>16.5</v>
      </c>
      <c r="I144" s="287"/>
      <c r="J144" s="282"/>
      <c r="K144" s="282"/>
      <c r="L144" s="288"/>
      <c r="M144" s="289"/>
      <c r="N144" s="290"/>
      <c r="O144" s="290"/>
      <c r="P144" s="290"/>
      <c r="Q144" s="290"/>
      <c r="R144" s="290"/>
      <c r="S144" s="290"/>
      <c r="T144" s="29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92" t="s">
        <v>164</v>
      </c>
      <c r="AU144" s="292" t="s">
        <v>86</v>
      </c>
      <c r="AV144" s="13" t="s">
        <v>86</v>
      </c>
      <c r="AW144" s="13" t="s">
        <v>31</v>
      </c>
      <c r="AX144" s="13" t="s">
        <v>77</v>
      </c>
      <c r="AY144" s="292" t="s">
        <v>156</v>
      </c>
    </row>
    <row r="145" s="14" customFormat="1">
      <c r="A145" s="14"/>
      <c r="B145" s="293"/>
      <c r="C145" s="294"/>
      <c r="D145" s="283" t="s">
        <v>164</v>
      </c>
      <c r="E145" s="295" t="s">
        <v>1</v>
      </c>
      <c r="F145" s="296" t="s">
        <v>166</v>
      </c>
      <c r="G145" s="294"/>
      <c r="H145" s="297">
        <v>16.5</v>
      </c>
      <c r="I145" s="298"/>
      <c r="J145" s="294"/>
      <c r="K145" s="294"/>
      <c r="L145" s="299"/>
      <c r="M145" s="300"/>
      <c r="N145" s="301"/>
      <c r="O145" s="301"/>
      <c r="P145" s="301"/>
      <c r="Q145" s="301"/>
      <c r="R145" s="301"/>
      <c r="S145" s="301"/>
      <c r="T145" s="30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303" t="s">
        <v>164</v>
      </c>
      <c r="AU145" s="303" t="s">
        <v>86</v>
      </c>
      <c r="AV145" s="14" t="s">
        <v>162</v>
      </c>
      <c r="AW145" s="14" t="s">
        <v>31</v>
      </c>
      <c r="AX145" s="14" t="s">
        <v>84</v>
      </c>
      <c r="AY145" s="303" t="s">
        <v>156</v>
      </c>
    </row>
    <row r="146" s="2" customFormat="1" ht="48" customHeight="1">
      <c r="A146" s="41"/>
      <c r="B146" s="42"/>
      <c r="C146" s="268" t="s">
        <v>171</v>
      </c>
      <c r="D146" s="268" t="s">
        <v>158</v>
      </c>
      <c r="E146" s="269" t="s">
        <v>172</v>
      </c>
      <c r="F146" s="270" t="s">
        <v>173</v>
      </c>
      <c r="G146" s="271" t="s">
        <v>161</v>
      </c>
      <c r="H146" s="272">
        <v>16.5</v>
      </c>
      <c r="I146" s="273"/>
      <c r="J146" s="274">
        <f>ROUND(I146*H146,2)</f>
        <v>0</v>
      </c>
      <c r="K146" s="275"/>
      <c r="L146" s="44"/>
      <c r="M146" s="276" t="s">
        <v>1</v>
      </c>
      <c r="N146" s="277" t="s">
        <v>42</v>
      </c>
      <c r="O146" s="94"/>
      <c r="P146" s="278">
        <f>O146*H146</f>
        <v>0</v>
      </c>
      <c r="Q146" s="278">
        <v>7.8200000000000003E-05</v>
      </c>
      <c r="R146" s="278">
        <f>Q146*H146</f>
        <v>0.0012903000000000001</v>
      </c>
      <c r="S146" s="278">
        <v>0.25600000000000001</v>
      </c>
      <c r="T146" s="279">
        <f>S146*H146</f>
        <v>4.2240000000000002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80" t="s">
        <v>162</v>
      </c>
      <c r="AT146" s="280" t="s">
        <v>158</v>
      </c>
      <c r="AU146" s="280" t="s">
        <v>86</v>
      </c>
      <c r="AY146" s="18" t="s">
        <v>156</v>
      </c>
      <c r="BE146" s="154">
        <f>IF(N146="základní",J146,0)</f>
        <v>0</v>
      </c>
      <c r="BF146" s="154">
        <f>IF(N146="snížená",J146,0)</f>
        <v>0</v>
      </c>
      <c r="BG146" s="154">
        <f>IF(N146="zákl. přenesená",J146,0)</f>
        <v>0</v>
      </c>
      <c r="BH146" s="154">
        <f>IF(N146="sníž. přenesená",J146,0)</f>
        <v>0</v>
      </c>
      <c r="BI146" s="154">
        <f>IF(N146="nulová",J146,0)</f>
        <v>0</v>
      </c>
      <c r="BJ146" s="18" t="s">
        <v>84</v>
      </c>
      <c r="BK146" s="154">
        <f>ROUND(I146*H146,2)</f>
        <v>0</v>
      </c>
      <c r="BL146" s="18" t="s">
        <v>162</v>
      </c>
      <c r="BM146" s="280" t="s">
        <v>174</v>
      </c>
    </row>
    <row r="147" s="13" customFormat="1">
      <c r="A147" s="13"/>
      <c r="B147" s="281"/>
      <c r="C147" s="282"/>
      <c r="D147" s="283" t="s">
        <v>164</v>
      </c>
      <c r="E147" s="284" t="s">
        <v>1</v>
      </c>
      <c r="F147" s="285" t="s">
        <v>165</v>
      </c>
      <c r="G147" s="282"/>
      <c r="H147" s="286">
        <v>16.5</v>
      </c>
      <c r="I147" s="287"/>
      <c r="J147" s="282"/>
      <c r="K147" s="282"/>
      <c r="L147" s="288"/>
      <c r="M147" s="289"/>
      <c r="N147" s="290"/>
      <c r="O147" s="290"/>
      <c r="P147" s="290"/>
      <c r="Q147" s="290"/>
      <c r="R147" s="290"/>
      <c r="S147" s="290"/>
      <c r="T147" s="29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92" t="s">
        <v>164</v>
      </c>
      <c r="AU147" s="292" t="s">
        <v>86</v>
      </c>
      <c r="AV147" s="13" t="s">
        <v>86</v>
      </c>
      <c r="AW147" s="13" t="s">
        <v>31</v>
      </c>
      <c r="AX147" s="13" t="s">
        <v>77</v>
      </c>
      <c r="AY147" s="292" t="s">
        <v>156</v>
      </c>
    </row>
    <row r="148" s="14" customFormat="1">
      <c r="A148" s="14"/>
      <c r="B148" s="293"/>
      <c r="C148" s="294"/>
      <c r="D148" s="283" t="s">
        <v>164</v>
      </c>
      <c r="E148" s="295" t="s">
        <v>1</v>
      </c>
      <c r="F148" s="296" t="s">
        <v>166</v>
      </c>
      <c r="G148" s="294"/>
      <c r="H148" s="297">
        <v>16.5</v>
      </c>
      <c r="I148" s="298"/>
      <c r="J148" s="294"/>
      <c r="K148" s="294"/>
      <c r="L148" s="299"/>
      <c r="M148" s="300"/>
      <c r="N148" s="301"/>
      <c r="O148" s="301"/>
      <c r="P148" s="301"/>
      <c r="Q148" s="301"/>
      <c r="R148" s="301"/>
      <c r="S148" s="301"/>
      <c r="T148" s="30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303" t="s">
        <v>164</v>
      </c>
      <c r="AU148" s="303" t="s">
        <v>86</v>
      </c>
      <c r="AV148" s="14" t="s">
        <v>162</v>
      </c>
      <c r="AW148" s="14" t="s">
        <v>31</v>
      </c>
      <c r="AX148" s="14" t="s">
        <v>84</v>
      </c>
      <c r="AY148" s="303" t="s">
        <v>156</v>
      </c>
    </row>
    <row r="149" s="2" customFormat="1" ht="84" customHeight="1">
      <c r="A149" s="41"/>
      <c r="B149" s="42"/>
      <c r="C149" s="268" t="s">
        <v>162</v>
      </c>
      <c r="D149" s="268" t="s">
        <v>158</v>
      </c>
      <c r="E149" s="269" t="s">
        <v>175</v>
      </c>
      <c r="F149" s="270" t="s">
        <v>176</v>
      </c>
      <c r="G149" s="271" t="s">
        <v>177</v>
      </c>
      <c r="H149" s="272">
        <v>2</v>
      </c>
      <c r="I149" s="273"/>
      <c r="J149" s="274">
        <f>ROUND(I149*H149,2)</f>
        <v>0</v>
      </c>
      <c r="K149" s="275"/>
      <c r="L149" s="44"/>
      <c r="M149" s="276" t="s">
        <v>1</v>
      </c>
      <c r="N149" s="277" t="s">
        <v>42</v>
      </c>
      <c r="O149" s="94"/>
      <c r="P149" s="278">
        <f>O149*H149</f>
        <v>0</v>
      </c>
      <c r="Q149" s="278">
        <v>0.036900000000000002</v>
      </c>
      <c r="R149" s="278">
        <f>Q149*H149</f>
        <v>0.073800000000000004</v>
      </c>
      <c r="S149" s="278">
        <v>0</v>
      </c>
      <c r="T149" s="279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80" t="s">
        <v>162</v>
      </c>
      <c r="AT149" s="280" t="s">
        <v>158</v>
      </c>
      <c r="AU149" s="280" t="s">
        <v>86</v>
      </c>
      <c r="AY149" s="18" t="s">
        <v>156</v>
      </c>
      <c r="BE149" s="154">
        <f>IF(N149="základní",J149,0)</f>
        <v>0</v>
      </c>
      <c r="BF149" s="154">
        <f>IF(N149="snížená",J149,0)</f>
        <v>0</v>
      </c>
      <c r="BG149" s="154">
        <f>IF(N149="zákl. přenesená",J149,0)</f>
        <v>0</v>
      </c>
      <c r="BH149" s="154">
        <f>IF(N149="sníž. přenesená",J149,0)</f>
        <v>0</v>
      </c>
      <c r="BI149" s="154">
        <f>IF(N149="nulová",J149,0)</f>
        <v>0</v>
      </c>
      <c r="BJ149" s="18" t="s">
        <v>84</v>
      </c>
      <c r="BK149" s="154">
        <f>ROUND(I149*H149,2)</f>
        <v>0</v>
      </c>
      <c r="BL149" s="18" t="s">
        <v>162</v>
      </c>
      <c r="BM149" s="280" t="s">
        <v>178</v>
      </c>
    </row>
    <row r="150" s="13" customFormat="1">
      <c r="A150" s="13"/>
      <c r="B150" s="281"/>
      <c r="C150" s="282"/>
      <c r="D150" s="283" t="s">
        <v>164</v>
      </c>
      <c r="E150" s="284" t="s">
        <v>1</v>
      </c>
      <c r="F150" s="285" t="s">
        <v>179</v>
      </c>
      <c r="G150" s="282"/>
      <c r="H150" s="286">
        <v>2</v>
      </c>
      <c r="I150" s="287"/>
      <c r="J150" s="282"/>
      <c r="K150" s="282"/>
      <c r="L150" s="288"/>
      <c r="M150" s="289"/>
      <c r="N150" s="290"/>
      <c r="O150" s="290"/>
      <c r="P150" s="290"/>
      <c r="Q150" s="290"/>
      <c r="R150" s="290"/>
      <c r="S150" s="290"/>
      <c r="T150" s="29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92" t="s">
        <v>164</v>
      </c>
      <c r="AU150" s="292" t="s">
        <v>86</v>
      </c>
      <c r="AV150" s="13" t="s">
        <v>86</v>
      </c>
      <c r="AW150" s="13" t="s">
        <v>31</v>
      </c>
      <c r="AX150" s="13" t="s">
        <v>77</v>
      </c>
      <c r="AY150" s="292" t="s">
        <v>156</v>
      </c>
    </row>
    <row r="151" s="14" customFormat="1">
      <c r="A151" s="14"/>
      <c r="B151" s="293"/>
      <c r="C151" s="294"/>
      <c r="D151" s="283" t="s">
        <v>164</v>
      </c>
      <c r="E151" s="295" t="s">
        <v>1</v>
      </c>
      <c r="F151" s="296" t="s">
        <v>166</v>
      </c>
      <c r="G151" s="294"/>
      <c r="H151" s="297">
        <v>2</v>
      </c>
      <c r="I151" s="298"/>
      <c r="J151" s="294"/>
      <c r="K151" s="294"/>
      <c r="L151" s="299"/>
      <c r="M151" s="300"/>
      <c r="N151" s="301"/>
      <c r="O151" s="301"/>
      <c r="P151" s="301"/>
      <c r="Q151" s="301"/>
      <c r="R151" s="301"/>
      <c r="S151" s="301"/>
      <c r="T151" s="30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303" t="s">
        <v>164</v>
      </c>
      <c r="AU151" s="303" t="s">
        <v>86</v>
      </c>
      <c r="AV151" s="14" t="s">
        <v>162</v>
      </c>
      <c r="AW151" s="14" t="s">
        <v>31</v>
      </c>
      <c r="AX151" s="14" t="s">
        <v>84</v>
      </c>
      <c r="AY151" s="303" t="s">
        <v>156</v>
      </c>
    </row>
    <row r="152" s="2" customFormat="1" ht="24" customHeight="1">
      <c r="A152" s="41"/>
      <c r="B152" s="42"/>
      <c r="C152" s="268" t="s">
        <v>180</v>
      </c>
      <c r="D152" s="268" t="s">
        <v>158</v>
      </c>
      <c r="E152" s="269" t="s">
        <v>181</v>
      </c>
      <c r="F152" s="270" t="s">
        <v>182</v>
      </c>
      <c r="G152" s="271" t="s">
        <v>183</v>
      </c>
      <c r="H152" s="272">
        <v>3</v>
      </c>
      <c r="I152" s="273"/>
      <c r="J152" s="274">
        <f>ROUND(I152*H152,2)</f>
        <v>0</v>
      </c>
      <c r="K152" s="275"/>
      <c r="L152" s="44"/>
      <c r="M152" s="276" t="s">
        <v>1</v>
      </c>
      <c r="N152" s="277" t="s">
        <v>42</v>
      </c>
      <c r="O152" s="94"/>
      <c r="P152" s="278">
        <f>O152*H152</f>
        <v>0</v>
      </c>
      <c r="Q152" s="278">
        <v>0</v>
      </c>
      <c r="R152" s="278">
        <f>Q152*H152</f>
        <v>0</v>
      </c>
      <c r="S152" s="278">
        <v>0</v>
      </c>
      <c r="T152" s="279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80" t="s">
        <v>162</v>
      </c>
      <c r="AT152" s="280" t="s">
        <v>158</v>
      </c>
      <c r="AU152" s="280" t="s">
        <v>86</v>
      </c>
      <c r="AY152" s="18" t="s">
        <v>156</v>
      </c>
      <c r="BE152" s="154">
        <f>IF(N152="základní",J152,0)</f>
        <v>0</v>
      </c>
      <c r="BF152" s="154">
        <f>IF(N152="snížená",J152,0)</f>
        <v>0</v>
      </c>
      <c r="BG152" s="154">
        <f>IF(N152="zákl. přenesená",J152,0)</f>
        <v>0</v>
      </c>
      <c r="BH152" s="154">
        <f>IF(N152="sníž. přenesená",J152,0)</f>
        <v>0</v>
      </c>
      <c r="BI152" s="154">
        <f>IF(N152="nulová",J152,0)</f>
        <v>0</v>
      </c>
      <c r="BJ152" s="18" t="s">
        <v>84</v>
      </c>
      <c r="BK152" s="154">
        <f>ROUND(I152*H152,2)</f>
        <v>0</v>
      </c>
      <c r="BL152" s="18" t="s">
        <v>162</v>
      </c>
      <c r="BM152" s="280" t="s">
        <v>184</v>
      </c>
    </row>
    <row r="153" s="13" customFormat="1">
      <c r="A153" s="13"/>
      <c r="B153" s="281"/>
      <c r="C153" s="282"/>
      <c r="D153" s="283" t="s">
        <v>164</v>
      </c>
      <c r="E153" s="284" t="s">
        <v>1</v>
      </c>
      <c r="F153" s="285" t="s">
        <v>185</v>
      </c>
      <c r="G153" s="282"/>
      <c r="H153" s="286">
        <v>3</v>
      </c>
      <c r="I153" s="287"/>
      <c r="J153" s="282"/>
      <c r="K153" s="282"/>
      <c r="L153" s="288"/>
      <c r="M153" s="289"/>
      <c r="N153" s="290"/>
      <c r="O153" s="290"/>
      <c r="P153" s="290"/>
      <c r="Q153" s="290"/>
      <c r="R153" s="290"/>
      <c r="S153" s="290"/>
      <c r="T153" s="29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92" t="s">
        <v>164</v>
      </c>
      <c r="AU153" s="292" t="s">
        <v>86</v>
      </c>
      <c r="AV153" s="13" t="s">
        <v>86</v>
      </c>
      <c r="AW153" s="13" t="s">
        <v>31</v>
      </c>
      <c r="AX153" s="13" t="s">
        <v>77</v>
      </c>
      <c r="AY153" s="292" t="s">
        <v>156</v>
      </c>
    </row>
    <row r="154" s="14" customFormat="1">
      <c r="A154" s="14"/>
      <c r="B154" s="293"/>
      <c r="C154" s="294"/>
      <c r="D154" s="283" t="s">
        <v>164</v>
      </c>
      <c r="E154" s="295" t="s">
        <v>1</v>
      </c>
      <c r="F154" s="296" t="s">
        <v>166</v>
      </c>
      <c r="G154" s="294"/>
      <c r="H154" s="297">
        <v>3</v>
      </c>
      <c r="I154" s="298"/>
      <c r="J154" s="294"/>
      <c r="K154" s="294"/>
      <c r="L154" s="299"/>
      <c r="M154" s="300"/>
      <c r="N154" s="301"/>
      <c r="O154" s="301"/>
      <c r="P154" s="301"/>
      <c r="Q154" s="301"/>
      <c r="R154" s="301"/>
      <c r="S154" s="301"/>
      <c r="T154" s="30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303" t="s">
        <v>164</v>
      </c>
      <c r="AU154" s="303" t="s">
        <v>86</v>
      </c>
      <c r="AV154" s="14" t="s">
        <v>162</v>
      </c>
      <c r="AW154" s="14" t="s">
        <v>31</v>
      </c>
      <c r="AX154" s="14" t="s">
        <v>84</v>
      </c>
      <c r="AY154" s="303" t="s">
        <v>156</v>
      </c>
    </row>
    <row r="155" s="2" customFormat="1" ht="36" customHeight="1">
      <c r="A155" s="41"/>
      <c r="B155" s="42"/>
      <c r="C155" s="268" t="s">
        <v>186</v>
      </c>
      <c r="D155" s="268" t="s">
        <v>158</v>
      </c>
      <c r="E155" s="269" t="s">
        <v>187</v>
      </c>
      <c r="F155" s="270" t="s">
        <v>188</v>
      </c>
      <c r="G155" s="271" t="s">
        <v>183</v>
      </c>
      <c r="H155" s="272">
        <v>356.875</v>
      </c>
      <c r="I155" s="273"/>
      <c r="J155" s="274">
        <f>ROUND(I155*H155,2)</f>
        <v>0</v>
      </c>
      <c r="K155" s="275"/>
      <c r="L155" s="44"/>
      <c r="M155" s="276" t="s">
        <v>1</v>
      </c>
      <c r="N155" s="277" t="s">
        <v>42</v>
      </c>
      <c r="O155" s="94"/>
      <c r="P155" s="278">
        <f>O155*H155</f>
        <v>0</v>
      </c>
      <c r="Q155" s="278">
        <v>0</v>
      </c>
      <c r="R155" s="278">
        <f>Q155*H155</f>
        <v>0</v>
      </c>
      <c r="S155" s="278">
        <v>0</v>
      </c>
      <c r="T155" s="279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80" t="s">
        <v>162</v>
      </c>
      <c r="AT155" s="280" t="s">
        <v>158</v>
      </c>
      <c r="AU155" s="280" t="s">
        <v>86</v>
      </c>
      <c r="AY155" s="18" t="s">
        <v>156</v>
      </c>
      <c r="BE155" s="154">
        <f>IF(N155="základní",J155,0)</f>
        <v>0</v>
      </c>
      <c r="BF155" s="154">
        <f>IF(N155="snížená",J155,0)</f>
        <v>0</v>
      </c>
      <c r="BG155" s="154">
        <f>IF(N155="zákl. přenesená",J155,0)</f>
        <v>0</v>
      </c>
      <c r="BH155" s="154">
        <f>IF(N155="sníž. přenesená",J155,0)</f>
        <v>0</v>
      </c>
      <c r="BI155" s="154">
        <f>IF(N155="nulová",J155,0)</f>
        <v>0</v>
      </c>
      <c r="BJ155" s="18" t="s">
        <v>84</v>
      </c>
      <c r="BK155" s="154">
        <f>ROUND(I155*H155,2)</f>
        <v>0</v>
      </c>
      <c r="BL155" s="18" t="s">
        <v>162</v>
      </c>
      <c r="BM155" s="280" t="s">
        <v>189</v>
      </c>
    </row>
    <row r="156" s="13" customFormat="1">
      <c r="A156" s="13"/>
      <c r="B156" s="281"/>
      <c r="C156" s="282"/>
      <c r="D156" s="283" t="s">
        <v>164</v>
      </c>
      <c r="E156" s="284" t="s">
        <v>1</v>
      </c>
      <c r="F156" s="285" t="s">
        <v>190</v>
      </c>
      <c r="G156" s="282"/>
      <c r="H156" s="286">
        <v>363.47500000000002</v>
      </c>
      <c r="I156" s="287"/>
      <c r="J156" s="282"/>
      <c r="K156" s="282"/>
      <c r="L156" s="288"/>
      <c r="M156" s="289"/>
      <c r="N156" s="290"/>
      <c r="O156" s="290"/>
      <c r="P156" s="290"/>
      <c r="Q156" s="290"/>
      <c r="R156" s="290"/>
      <c r="S156" s="290"/>
      <c r="T156" s="29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92" t="s">
        <v>164</v>
      </c>
      <c r="AU156" s="292" t="s">
        <v>86</v>
      </c>
      <c r="AV156" s="13" t="s">
        <v>86</v>
      </c>
      <c r="AW156" s="13" t="s">
        <v>31</v>
      </c>
      <c r="AX156" s="13" t="s">
        <v>77</v>
      </c>
      <c r="AY156" s="292" t="s">
        <v>156</v>
      </c>
    </row>
    <row r="157" s="15" customFormat="1">
      <c r="A157" s="15"/>
      <c r="B157" s="304"/>
      <c r="C157" s="305"/>
      <c r="D157" s="283" t="s">
        <v>164</v>
      </c>
      <c r="E157" s="306" t="s">
        <v>1</v>
      </c>
      <c r="F157" s="307" t="s">
        <v>191</v>
      </c>
      <c r="G157" s="305"/>
      <c r="H157" s="306" t="s">
        <v>1</v>
      </c>
      <c r="I157" s="308"/>
      <c r="J157" s="305"/>
      <c r="K157" s="305"/>
      <c r="L157" s="309"/>
      <c r="M157" s="310"/>
      <c r="N157" s="311"/>
      <c r="O157" s="311"/>
      <c r="P157" s="311"/>
      <c r="Q157" s="311"/>
      <c r="R157" s="311"/>
      <c r="S157" s="311"/>
      <c r="T157" s="312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313" t="s">
        <v>164</v>
      </c>
      <c r="AU157" s="313" t="s">
        <v>86</v>
      </c>
      <c r="AV157" s="15" t="s">
        <v>84</v>
      </c>
      <c r="AW157" s="15" t="s">
        <v>31</v>
      </c>
      <c r="AX157" s="15" t="s">
        <v>77</v>
      </c>
      <c r="AY157" s="313" t="s">
        <v>156</v>
      </c>
    </row>
    <row r="158" s="13" customFormat="1">
      <c r="A158" s="13"/>
      <c r="B158" s="281"/>
      <c r="C158" s="282"/>
      <c r="D158" s="283" t="s">
        <v>164</v>
      </c>
      <c r="E158" s="284" t="s">
        <v>1</v>
      </c>
      <c r="F158" s="285" t="s">
        <v>192</v>
      </c>
      <c r="G158" s="282"/>
      <c r="H158" s="286">
        <v>0</v>
      </c>
      <c r="I158" s="287"/>
      <c r="J158" s="282"/>
      <c r="K158" s="282"/>
      <c r="L158" s="288"/>
      <c r="M158" s="289"/>
      <c r="N158" s="290"/>
      <c r="O158" s="290"/>
      <c r="P158" s="290"/>
      <c r="Q158" s="290"/>
      <c r="R158" s="290"/>
      <c r="S158" s="290"/>
      <c r="T158" s="29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92" t="s">
        <v>164</v>
      </c>
      <c r="AU158" s="292" t="s">
        <v>86</v>
      </c>
      <c r="AV158" s="13" t="s">
        <v>86</v>
      </c>
      <c r="AW158" s="13" t="s">
        <v>31</v>
      </c>
      <c r="AX158" s="13" t="s">
        <v>77</v>
      </c>
      <c r="AY158" s="292" t="s">
        <v>156</v>
      </c>
    </row>
    <row r="159" s="13" customFormat="1">
      <c r="A159" s="13"/>
      <c r="B159" s="281"/>
      <c r="C159" s="282"/>
      <c r="D159" s="283" t="s">
        <v>164</v>
      </c>
      <c r="E159" s="284" t="s">
        <v>1</v>
      </c>
      <c r="F159" s="285" t="s">
        <v>193</v>
      </c>
      <c r="G159" s="282"/>
      <c r="H159" s="286">
        <v>-6.5999999999999996</v>
      </c>
      <c r="I159" s="287"/>
      <c r="J159" s="282"/>
      <c r="K159" s="282"/>
      <c r="L159" s="288"/>
      <c r="M159" s="289"/>
      <c r="N159" s="290"/>
      <c r="O159" s="290"/>
      <c r="P159" s="290"/>
      <c r="Q159" s="290"/>
      <c r="R159" s="290"/>
      <c r="S159" s="290"/>
      <c r="T159" s="29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92" t="s">
        <v>164</v>
      </c>
      <c r="AU159" s="292" t="s">
        <v>86</v>
      </c>
      <c r="AV159" s="13" t="s">
        <v>86</v>
      </c>
      <c r="AW159" s="13" t="s">
        <v>31</v>
      </c>
      <c r="AX159" s="13" t="s">
        <v>77</v>
      </c>
      <c r="AY159" s="292" t="s">
        <v>156</v>
      </c>
    </row>
    <row r="160" s="14" customFormat="1">
      <c r="A160" s="14"/>
      <c r="B160" s="293"/>
      <c r="C160" s="294"/>
      <c r="D160" s="283" t="s">
        <v>164</v>
      </c>
      <c r="E160" s="295" t="s">
        <v>1</v>
      </c>
      <c r="F160" s="296" t="s">
        <v>166</v>
      </c>
      <c r="G160" s="294"/>
      <c r="H160" s="297">
        <v>356.875</v>
      </c>
      <c r="I160" s="298"/>
      <c r="J160" s="294"/>
      <c r="K160" s="294"/>
      <c r="L160" s="299"/>
      <c r="M160" s="300"/>
      <c r="N160" s="301"/>
      <c r="O160" s="301"/>
      <c r="P160" s="301"/>
      <c r="Q160" s="301"/>
      <c r="R160" s="301"/>
      <c r="S160" s="301"/>
      <c r="T160" s="30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303" t="s">
        <v>164</v>
      </c>
      <c r="AU160" s="303" t="s">
        <v>86</v>
      </c>
      <c r="AV160" s="14" t="s">
        <v>162</v>
      </c>
      <c r="AW160" s="14" t="s">
        <v>31</v>
      </c>
      <c r="AX160" s="14" t="s">
        <v>84</v>
      </c>
      <c r="AY160" s="303" t="s">
        <v>156</v>
      </c>
    </row>
    <row r="161" s="2" customFormat="1" ht="48" customHeight="1">
      <c r="A161" s="41"/>
      <c r="B161" s="42"/>
      <c r="C161" s="268" t="s">
        <v>194</v>
      </c>
      <c r="D161" s="268" t="s">
        <v>158</v>
      </c>
      <c r="E161" s="269" t="s">
        <v>195</v>
      </c>
      <c r="F161" s="270" t="s">
        <v>196</v>
      </c>
      <c r="G161" s="271" t="s">
        <v>183</v>
      </c>
      <c r="H161" s="272">
        <v>178.43799999999999</v>
      </c>
      <c r="I161" s="273"/>
      <c r="J161" s="274">
        <f>ROUND(I161*H161,2)</f>
        <v>0</v>
      </c>
      <c r="K161" s="275"/>
      <c r="L161" s="44"/>
      <c r="M161" s="276" t="s">
        <v>1</v>
      </c>
      <c r="N161" s="277" t="s">
        <v>42</v>
      </c>
      <c r="O161" s="94"/>
      <c r="P161" s="278">
        <f>O161*H161</f>
        <v>0</v>
      </c>
      <c r="Q161" s="278">
        <v>0</v>
      </c>
      <c r="R161" s="278">
        <f>Q161*H161</f>
        <v>0</v>
      </c>
      <c r="S161" s="278">
        <v>0</v>
      </c>
      <c r="T161" s="279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80" t="s">
        <v>162</v>
      </c>
      <c r="AT161" s="280" t="s">
        <v>158</v>
      </c>
      <c r="AU161" s="280" t="s">
        <v>86</v>
      </c>
      <c r="AY161" s="18" t="s">
        <v>156</v>
      </c>
      <c r="BE161" s="154">
        <f>IF(N161="základní",J161,0)</f>
        <v>0</v>
      </c>
      <c r="BF161" s="154">
        <f>IF(N161="snížená",J161,0)</f>
        <v>0</v>
      </c>
      <c r="BG161" s="154">
        <f>IF(N161="zákl. přenesená",J161,0)</f>
        <v>0</v>
      </c>
      <c r="BH161" s="154">
        <f>IF(N161="sníž. přenesená",J161,0)</f>
        <v>0</v>
      </c>
      <c r="BI161" s="154">
        <f>IF(N161="nulová",J161,0)</f>
        <v>0</v>
      </c>
      <c r="BJ161" s="18" t="s">
        <v>84</v>
      </c>
      <c r="BK161" s="154">
        <f>ROUND(I161*H161,2)</f>
        <v>0</v>
      </c>
      <c r="BL161" s="18" t="s">
        <v>162</v>
      </c>
      <c r="BM161" s="280" t="s">
        <v>197</v>
      </c>
    </row>
    <row r="162" s="15" customFormat="1">
      <c r="A162" s="15"/>
      <c r="B162" s="304"/>
      <c r="C162" s="305"/>
      <c r="D162" s="283" t="s">
        <v>164</v>
      </c>
      <c r="E162" s="306" t="s">
        <v>1</v>
      </c>
      <c r="F162" s="307" t="s">
        <v>198</v>
      </c>
      <c r="G162" s="305"/>
      <c r="H162" s="306" t="s">
        <v>1</v>
      </c>
      <c r="I162" s="308"/>
      <c r="J162" s="305"/>
      <c r="K162" s="305"/>
      <c r="L162" s="309"/>
      <c r="M162" s="310"/>
      <c r="N162" s="311"/>
      <c r="O162" s="311"/>
      <c r="P162" s="311"/>
      <c r="Q162" s="311"/>
      <c r="R162" s="311"/>
      <c r="S162" s="311"/>
      <c r="T162" s="312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313" t="s">
        <v>164</v>
      </c>
      <c r="AU162" s="313" t="s">
        <v>86</v>
      </c>
      <c r="AV162" s="15" t="s">
        <v>84</v>
      </c>
      <c r="AW162" s="15" t="s">
        <v>31</v>
      </c>
      <c r="AX162" s="15" t="s">
        <v>77</v>
      </c>
      <c r="AY162" s="313" t="s">
        <v>156</v>
      </c>
    </row>
    <row r="163" s="13" customFormat="1">
      <c r="A163" s="13"/>
      <c r="B163" s="281"/>
      <c r="C163" s="282"/>
      <c r="D163" s="283" t="s">
        <v>164</v>
      </c>
      <c r="E163" s="284" t="s">
        <v>1</v>
      </c>
      <c r="F163" s="285" t="s">
        <v>190</v>
      </c>
      <c r="G163" s="282"/>
      <c r="H163" s="286">
        <v>363.47500000000002</v>
      </c>
      <c r="I163" s="287"/>
      <c r="J163" s="282"/>
      <c r="K163" s="282"/>
      <c r="L163" s="288"/>
      <c r="M163" s="289"/>
      <c r="N163" s="290"/>
      <c r="O163" s="290"/>
      <c r="P163" s="290"/>
      <c r="Q163" s="290"/>
      <c r="R163" s="290"/>
      <c r="S163" s="290"/>
      <c r="T163" s="29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92" t="s">
        <v>164</v>
      </c>
      <c r="AU163" s="292" t="s">
        <v>86</v>
      </c>
      <c r="AV163" s="13" t="s">
        <v>86</v>
      </c>
      <c r="AW163" s="13" t="s">
        <v>31</v>
      </c>
      <c r="AX163" s="13" t="s">
        <v>77</v>
      </c>
      <c r="AY163" s="292" t="s">
        <v>156</v>
      </c>
    </row>
    <row r="164" s="15" customFormat="1">
      <c r="A164" s="15"/>
      <c r="B164" s="304"/>
      <c r="C164" s="305"/>
      <c r="D164" s="283" t="s">
        <v>164</v>
      </c>
      <c r="E164" s="306" t="s">
        <v>1</v>
      </c>
      <c r="F164" s="307" t="s">
        <v>191</v>
      </c>
      <c r="G164" s="305"/>
      <c r="H164" s="306" t="s">
        <v>1</v>
      </c>
      <c r="I164" s="308"/>
      <c r="J164" s="305"/>
      <c r="K164" s="305"/>
      <c r="L164" s="309"/>
      <c r="M164" s="310"/>
      <c r="N164" s="311"/>
      <c r="O164" s="311"/>
      <c r="P164" s="311"/>
      <c r="Q164" s="311"/>
      <c r="R164" s="311"/>
      <c r="S164" s="311"/>
      <c r="T164" s="312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313" t="s">
        <v>164</v>
      </c>
      <c r="AU164" s="313" t="s">
        <v>86</v>
      </c>
      <c r="AV164" s="15" t="s">
        <v>84</v>
      </c>
      <c r="AW164" s="15" t="s">
        <v>31</v>
      </c>
      <c r="AX164" s="15" t="s">
        <v>77</v>
      </c>
      <c r="AY164" s="313" t="s">
        <v>156</v>
      </c>
    </row>
    <row r="165" s="13" customFormat="1">
      <c r="A165" s="13"/>
      <c r="B165" s="281"/>
      <c r="C165" s="282"/>
      <c r="D165" s="283" t="s">
        <v>164</v>
      </c>
      <c r="E165" s="284" t="s">
        <v>1</v>
      </c>
      <c r="F165" s="285" t="s">
        <v>192</v>
      </c>
      <c r="G165" s="282"/>
      <c r="H165" s="286">
        <v>0</v>
      </c>
      <c r="I165" s="287"/>
      <c r="J165" s="282"/>
      <c r="K165" s="282"/>
      <c r="L165" s="288"/>
      <c r="M165" s="289"/>
      <c r="N165" s="290"/>
      <c r="O165" s="290"/>
      <c r="P165" s="290"/>
      <c r="Q165" s="290"/>
      <c r="R165" s="290"/>
      <c r="S165" s="290"/>
      <c r="T165" s="29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92" t="s">
        <v>164</v>
      </c>
      <c r="AU165" s="292" t="s">
        <v>86</v>
      </c>
      <c r="AV165" s="13" t="s">
        <v>86</v>
      </c>
      <c r="AW165" s="13" t="s">
        <v>31</v>
      </c>
      <c r="AX165" s="13" t="s">
        <v>77</v>
      </c>
      <c r="AY165" s="292" t="s">
        <v>156</v>
      </c>
    </row>
    <row r="166" s="13" customFormat="1">
      <c r="A166" s="13"/>
      <c r="B166" s="281"/>
      <c r="C166" s="282"/>
      <c r="D166" s="283" t="s">
        <v>164</v>
      </c>
      <c r="E166" s="284" t="s">
        <v>1</v>
      </c>
      <c r="F166" s="285" t="s">
        <v>193</v>
      </c>
      <c r="G166" s="282"/>
      <c r="H166" s="286">
        <v>-6.5999999999999996</v>
      </c>
      <c r="I166" s="287"/>
      <c r="J166" s="282"/>
      <c r="K166" s="282"/>
      <c r="L166" s="288"/>
      <c r="M166" s="289"/>
      <c r="N166" s="290"/>
      <c r="O166" s="290"/>
      <c r="P166" s="290"/>
      <c r="Q166" s="290"/>
      <c r="R166" s="290"/>
      <c r="S166" s="290"/>
      <c r="T166" s="29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92" t="s">
        <v>164</v>
      </c>
      <c r="AU166" s="292" t="s">
        <v>86</v>
      </c>
      <c r="AV166" s="13" t="s">
        <v>86</v>
      </c>
      <c r="AW166" s="13" t="s">
        <v>31</v>
      </c>
      <c r="AX166" s="13" t="s">
        <v>77</v>
      </c>
      <c r="AY166" s="292" t="s">
        <v>156</v>
      </c>
    </row>
    <row r="167" s="14" customFormat="1">
      <c r="A167" s="14"/>
      <c r="B167" s="293"/>
      <c r="C167" s="294"/>
      <c r="D167" s="283" t="s">
        <v>164</v>
      </c>
      <c r="E167" s="295" t="s">
        <v>1</v>
      </c>
      <c r="F167" s="296" t="s">
        <v>166</v>
      </c>
      <c r="G167" s="294"/>
      <c r="H167" s="297">
        <v>356.875</v>
      </c>
      <c r="I167" s="298"/>
      <c r="J167" s="294"/>
      <c r="K167" s="294"/>
      <c r="L167" s="299"/>
      <c r="M167" s="300"/>
      <c r="N167" s="301"/>
      <c r="O167" s="301"/>
      <c r="P167" s="301"/>
      <c r="Q167" s="301"/>
      <c r="R167" s="301"/>
      <c r="S167" s="301"/>
      <c r="T167" s="30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303" t="s">
        <v>164</v>
      </c>
      <c r="AU167" s="303" t="s">
        <v>86</v>
      </c>
      <c r="AV167" s="14" t="s">
        <v>162</v>
      </c>
      <c r="AW167" s="14" t="s">
        <v>31</v>
      </c>
      <c r="AX167" s="14" t="s">
        <v>77</v>
      </c>
      <c r="AY167" s="303" t="s">
        <v>156</v>
      </c>
    </row>
    <row r="168" s="13" customFormat="1">
      <c r="A168" s="13"/>
      <c r="B168" s="281"/>
      <c r="C168" s="282"/>
      <c r="D168" s="283" t="s">
        <v>164</v>
      </c>
      <c r="E168" s="284" t="s">
        <v>1</v>
      </c>
      <c r="F168" s="285" t="s">
        <v>199</v>
      </c>
      <c r="G168" s="282"/>
      <c r="H168" s="286">
        <v>178.43799999999999</v>
      </c>
      <c r="I168" s="287"/>
      <c r="J168" s="282"/>
      <c r="K168" s="282"/>
      <c r="L168" s="288"/>
      <c r="M168" s="289"/>
      <c r="N168" s="290"/>
      <c r="O168" s="290"/>
      <c r="P168" s="290"/>
      <c r="Q168" s="290"/>
      <c r="R168" s="290"/>
      <c r="S168" s="290"/>
      <c r="T168" s="29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92" t="s">
        <v>164</v>
      </c>
      <c r="AU168" s="292" t="s">
        <v>86</v>
      </c>
      <c r="AV168" s="13" t="s">
        <v>86</v>
      </c>
      <c r="AW168" s="13" t="s">
        <v>31</v>
      </c>
      <c r="AX168" s="13" t="s">
        <v>84</v>
      </c>
      <c r="AY168" s="292" t="s">
        <v>156</v>
      </c>
    </row>
    <row r="169" s="2" customFormat="1" ht="36" customHeight="1">
      <c r="A169" s="41"/>
      <c r="B169" s="42"/>
      <c r="C169" s="268" t="s">
        <v>200</v>
      </c>
      <c r="D169" s="268" t="s">
        <v>158</v>
      </c>
      <c r="E169" s="269" t="s">
        <v>201</v>
      </c>
      <c r="F169" s="270" t="s">
        <v>202</v>
      </c>
      <c r="G169" s="271" t="s">
        <v>161</v>
      </c>
      <c r="H169" s="272">
        <v>726.95000000000005</v>
      </c>
      <c r="I169" s="273"/>
      <c r="J169" s="274">
        <f>ROUND(I169*H169,2)</f>
        <v>0</v>
      </c>
      <c r="K169" s="275"/>
      <c r="L169" s="44"/>
      <c r="M169" s="276" t="s">
        <v>1</v>
      </c>
      <c r="N169" s="277" t="s">
        <v>42</v>
      </c>
      <c r="O169" s="94"/>
      <c r="P169" s="278">
        <f>O169*H169</f>
        <v>0</v>
      </c>
      <c r="Q169" s="278">
        <v>0.00084000000000000003</v>
      </c>
      <c r="R169" s="278">
        <f>Q169*H169</f>
        <v>0.61063800000000001</v>
      </c>
      <c r="S169" s="278">
        <v>0</v>
      </c>
      <c r="T169" s="279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80" t="s">
        <v>162</v>
      </c>
      <c r="AT169" s="280" t="s">
        <v>158</v>
      </c>
      <c r="AU169" s="280" t="s">
        <v>86</v>
      </c>
      <c r="AY169" s="18" t="s">
        <v>156</v>
      </c>
      <c r="BE169" s="154">
        <f>IF(N169="základní",J169,0)</f>
        <v>0</v>
      </c>
      <c r="BF169" s="154">
        <f>IF(N169="snížená",J169,0)</f>
        <v>0</v>
      </c>
      <c r="BG169" s="154">
        <f>IF(N169="zákl. přenesená",J169,0)</f>
        <v>0</v>
      </c>
      <c r="BH169" s="154">
        <f>IF(N169="sníž. přenesená",J169,0)</f>
        <v>0</v>
      </c>
      <c r="BI169" s="154">
        <f>IF(N169="nulová",J169,0)</f>
        <v>0</v>
      </c>
      <c r="BJ169" s="18" t="s">
        <v>84</v>
      </c>
      <c r="BK169" s="154">
        <f>ROUND(I169*H169,2)</f>
        <v>0</v>
      </c>
      <c r="BL169" s="18" t="s">
        <v>162</v>
      </c>
      <c r="BM169" s="280" t="s">
        <v>203</v>
      </c>
    </row>
    <row r="170" s="13" customFormat="1">
      <c r="A170" s="13"/>
      <c r="B170" s="281"/>
      <c r="C170" s="282"/>
      <c r="D170" s="283" t="s">
        <v>164</v>
      </c>
      <c r="E170" s="284" t="s">
        <v>1</v>
      </c>
      <c r="F170" s="285" t="s">
        <v>204</v>
      </c>
      <c r="G170" s="282"/>
      <c r="H170" s="286">
        <v>726.95000000000005</v>
      </c>
      <c r="I170" s="287"/>
      <c r="J170" s="282"/>
      <c r="K170" s="282"/>
      <c r="L170" s="288"/>
      <c r="M170" s="289"/>
      <c r="N170" s="290"/>
      <c r="O170" s="290"/>
      <c r="P170" s="290"/>
      <c r="Q170" s="290"/>
      <c r="R170" s="290"/>
      <c r="S170" s="290"/>
      <c r="T170" s="29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92" t="s">
        <v>164</v>
      </c>
      <c r="AU170" s="292" t="s">
        <v>86</v>
      </c>
      <c r="AV170" s="13" t="s">
        <v>86</v>
      </c>
      <c r="AW170" s="13" t="s">
        <v>31</v>
      </c>
      <c r="AX170" s="13" t="s">
        <v>77</v>
      </c>
      <c r="AY170" s="292" t="s">
        <v>156</v>
      </c>
    </row>
    <row r="171" s="14" customFormat="1">
      <c r="A171" s="14"/>
      <c r="B171" s="293"/>
      <c r="C171" s="294"/>
      <c r="D171" s="283" t="s">
        <v>164</v>
      </c>
      <c r="E171" s="295" t="s">
        <v>1</v>
      </c>
      <c r="F171" s="296" t="s">
        <v>166</v>
      </c>
      <c r="G171" s="294"/>
      <c r="H171" s="297">
        <v>726.95000000000005</v>
      </c>
      <c r="I171" s="298"/>
      <c r="J171" s="294"/>
      <c r="K171" s="294"/>
      <c r="L171" s="299"/>
      <c r="M171" s="300"/>
      <c r="N171" s="301"/>
      <c r="O171" s="301"/>
      <c r="P171" s="301"/>
      <c r="Q171" s="301"/>
      <c r="R171" s="301"/>
      <c r="S171" s="301"/>
      <c r="T171" s="30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303" t="s">
        <v>164</v>
      </c>
      <c r="AU171" s="303" t="s">
        <v>86</v>
      </c>
      <c r="AV171" s="14" t="s">
        <v>162</v>
      </c>
      <c r="AW171" s="14" t="s">
        <v>31</v>
      </c>
      <c r="AX171" s="14" t="s">
        <v>84</v>
      </c>
      <c r="AY171" s="303" t="s">
        <v>156</v>
      </c>
    </row>
    <row r="172" s="2" customFormat="1" ht="36" customHeight="1">
      <c r="A172" s="41"/>
      <c r="B172" s="42"/>
      <c r="C172" s="268" t="s">
        <v>205</v>
      </c>
      <c r="D172" s="268" t="s">
        <v>158</v>
      </c>
      <c r="E172" s="269" t="s">
        <v>206</v>
      </c>
      <c r="F172" s="270" t="s">
        <v>207</v>
      </c>
      <c r="G172" s="271" t="s">
        <v>161</v>
      </c>
      <c r="H172" s="272">
        <v>726.95000000000005</v>
      </c>
      <c r="I172" s="273"/>
      <c r="J172" s="274">
        <f>ROUND(I172*H172,2)</f>
        <v>0</v>
      </c>
      <c r="K172" s="275"/>
      <c r="L172" s="44"/>
      <c r="M172" s="276" t="s">
        <v>1</v>
      </c>
      <c r="N172" s="277" t="s">
        <v>42</v>
      </c>
      <c r="O172" s="94"/>
      <c r="P172" s="278">
        <f>O172*H172</f>
        <v>0</v>
      </c>
      <c r="Q172" s="278">
        <v>0</v>
      </c>
      <c r="R172" s="278">
        <f>Q172*H172</f>
        <v>0</v>
      </c>
      <c r="S172" s="278">
        <v>0</v>
      </c>
      <c r="T172" s="279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80" t="s">
        <v>162</v>
      </c>
      <c r="AT172" s="280" t="s">
        <v>158</v>
      </c>
      <c r="AU172" s="280" t="s">
        <v>86</v>
      </c>
      <c r="AY172" s="18" t="s">
        <v>156</v>
      </c>
      <c r="BE172" s="154">
        <f>IF(N172="základní",J172,0)</f>
        <v>0</v>
      </c>
      <c r="BF172" s="154">
        <f>IF(N172="snížená",J172,0)</f>
        <v>0</v>
      </c>
      <c r="BG172" s="154">
        <f>IF(N172="zákl. přenesená",J172,0)</f>
        <v>0</v>
      </c>
      <c r="BH172" s="154">
        <f>IF(N172="sníž. přenesená",J172,0)</f>
        <v>0</v>
      </c>
      <c r="BI172" s="154">
        <f>IF(N172="nulová",J172,0)</f>
        <v>0</v>
      </c>
      <c r="BJ172" s="18" t="s">
        <v>84</v>
      </c>
      <c r="BK172" s="154">
        <f>ROUND(I172*H172,2)</f>
        <v>0</v>
      </c>
      <c r="BL172" s="18" t="s">
        <v>162</v>
      </c>
      <c r="BM172" s="280" t="s">
        <v>208</v>
      </c>
    </row>
    <row r="173" s="2" customFormat="1" ht="48" customHeight="1">
      <c r="A173" s="41"/>
      <c r="B173" s="42"/>
      <c r="C173" s="268" t="s">
        <v>209</v>
      </c>
      <c r="D173" s="268" t="s">
        <v>158</v>
      </c>
      <c r="E173" s="269" t="s">
        <v>210</v>
      </c>
      <c r="F173" s="270" t="s">
        <v>211</v>
      </c>
      <c r="G173" s="271" t="s">
        <v>183</v>
      </c>
      <c r="H173" s="272">
        <v>356.875</v>
      </c>
      <c r="I173" s="273"/>
      <c r="J173" s="274">
        <f>ROUND(I173*H173,2)</f>
        <v>0</v>
      </c>
      <c r="K173" s="275"/>
      <c r="L173" s="44"/>
      <c r="M173" s="276" t="s">
        <v>1</v>
      </c>
      <c r="N173" s="277" t="s">
        <v>42</v>
      </c>
      <c r="O173" s="94"/>
      <c r="P173" s="278">
        <f>O173*H173</f>
        <v>0</v>
      </c>
      <c r="Q173" s="278">
        <v>0</v>
      </c>
      <c r="R173" s="278">
        <f>Q173*H173</f>
        <v>0</v>
      </c>
      <c r="S173" s="278">
        <v>0</v>
      </c>
      <c r="T173" s="279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80" t="s">
        <v>162</v>
      </c>
      <c r="AT173" s="280" t="s">
        <v>158</v>
      </c>
      <c r="AU173" s="280" t="s">
        <v>86</v>
      </c>
      <c r="AY173" s="18" t="s">
        <v>156</v>
      </c>
      <c r="BE173" s="154">
        <f>IF(N173="základní",J173,0)</f>
        <v>0</v>
      </c>
      <c r="BF173" s="154">
        <f>IF(N173="snížená",J173,0)</f>
        <v>0</v>
      </c>
      <c r="BG173" s="154">
        <f>IF(N173="zákl. přenesená",J173,0)</f>
        <v>0</v>
      </c>
      <c r="BH173" s="154">
        <f>IF(N173="sníž. přenesená",J173,0)</f>
        <v>0</v>
      </c>
      <c r="BI173" s="154">
        <f>IF(N173="nulová",J173,0)</f>
        <v>0</v>
      </c>
      <c r="BJ173" s="18" t="s">
        <v>84</v>
      </c>
      <c r="BK173" s="154">
        <f>ROUND(I173*H173,2)</f>
        <v>0</v>
      </c>
      <c r="BL173" s="18" t="s">
        <v>162</v>
      </c>
      <c r="BM173" s="280" t="s">
        <v>212</v>
      </c>
    </row>
    <row r="174" s="13" customFormat="1">
      <c r="A174" s="13"/>
      <c r="B174" s="281"/>
      <c r="C174" s="282"/>
      <c r="D174" s="283" t="s">
        <v>164</v>
      </c>
      <c r="E174" s="284" t="s">
        <v>1</v>
      </c>
      <c r="F174" s="285" t="s">
        <v>190</v>
      </c>
      <c r="G174" s="282"/>
      <c r="H174" s="286">
        <v>363.47500000000002</v>
      </c>
      <c r="I174" s="287"/>
      <c r="J174" s="282"/>
      <c r="K174" s="282"/>
      <c r="L174" s="288"/>
      <c r="M174" s="289"/>
      <c r="N174" s="290"/>
      <c r="O174" s="290"/>
      <c r="P174" s="290"/>
      <c r="Q174" s="290"/>
      <c r="R174" s="290"/>
      <c r="S174" s="290"/>
      <c r="T174" s="29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92" t="s">
        <v>164</v>
      </c>
      <c r="AU174" s="292" t="s">
        <v>86</v>
      </c>
      <c r="AV174" s="13" t="s">
        <v>86</v>
      </c>
      <c r="AW174" s="13" t="s">
        <v>31</v>
      </c>
      <c r="AX174" s="13" t="s">
        <v>77</v>
      </c>
      <c r="AY174" s="292" t="s">
        <v>156</v>
      </c>
    </row>
    <row r="175" s="15" customFormat="1">
      <c r="A175" s="15"/>
      <c r="B175" s="304"/>
      <c r="C175" s="305"/>
      <c r="D175" s="283" t="s">
        <v>164</v>
      </c>
      <c r="E175" s="306" t="s">
        <v>1</v>
      </c>
      <c r="F175" s="307" t="s">
        <v>191</v>
      </c>
      <c r="G175" s="305"/>
      <c r="H175" s="306" t="s">
        <v>1</v>
      </c>
      <c r="I175" s="308"/>
      <c r="J175" s="305"/>
      <c r="K175" s="305"/>
      <c r="L175" s="309"/>
      <c r="M175" s="310"/>
      <c r="N175" s="311"/>
      <c r="O175" s="311"/>
      <c r="P175" s="311"/>
      <c r="Q175" s="311"/>
      <c r="R175" s="311"/>
      <c r="S175" s="311"/>
      <c r="T175" s="312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313" t="s">
        <v>164</v>
      </c>
      <c r="AU175" s="313" t="s">
        <v>86</v>
      </c>
      <c r="AV175" s="15" t="s">
        <v>84</v>
      </c>
      <c r="AW175" s="15" t="s">
        <v>31</v>
      </c>
      <c r="AX175" s="15" t="s">
        <v>77</v>
      </c>
      <c r="AY175" s="313" t="s">
        <v>156</v>
      </c>
    </row>
    <row r="176" s="13" customFormat="1">
      <c r="A176" s="13"/>
      <c r="B176" s="281"/>
      <c r="C176" s="282"/>
      <c r="D176" s="283" t="s">
        <v>164</v>
      </c>
      <c r="E176" s="284" t="s">
        <v>1</v>
      </c>
      <c r="F176" s="285" t="s">
        <v>192</v>
      </c>
      <c r="G176" s="282"/>
      <c r="H176" s="286">
        <v>0</v>
      </c>
      <c r="I176" s="287"/>
      <c r="J176" s="282"/>
      <c r="K176" s="282"/>
      <c r="L176" s="288"/>
      <c r="M176" s="289"/>
      <c r="N176" s="290"/>
      <c r="O176" s="290"/>
      <c r="P176" s="290"/>
      <c r="Q176" s="290"/>
      <c r="R176" s="290"/>
      <c r="S176" s="290"/>
      <c r="T176" s="29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92" t="s">
        <v>164</v>
      </c>
      <c r="AU176" s="292" t="s">
        <v>86</v>
      </c>
      <c r="AV176" s="13" t="s">
        <v>86</v>
      </c>
      <c r="AW176" s="13" t="s">
        <v>31</v>
      </c>
      <c r="AX176" s="13" t="s">
        <v>77</v>
      </c>
      <c r="AY176" s="292" t="s">
        <v>156</v>
      </c>
    </row>
    <row r="177" s="13" customFormat="1">
      <c r="A177" s="13"/>
      <c r="B177" s="281"/>
      <c r="C177" s="282"/>
      <c r="D177" s="283" t="s">
        <v>164</v>
      </c>
      <c r="E177" s="284" t="s">
        <v>1</v>
      </c>
      <c r="F177" s="285" t="s">
        <v>193</v>
      </c>
      <c r="G177" s="282"/>
      <c r="H177" s="286">
        <v>-6.5999999999999996</v>
      </c>
      <c r="I177" s="287"/>
      <c r="J177" s="282"/>
      <c r="K177" s="282"/>
      <c r="L177" s="288"/>
      <c r="M177" s="289"/>
      <c r="N177" s="290"/>
      <c r="O177" s="290"/>
      <c r="P177" s="290"/>
      <c r="Q177" s="290"/>
      <c r="R177" s="290"/>
      <c r="S177" s="290"/>
      <c r="T177" s="29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92" t="s">
        <v>164</v>
      </c>
      <c r="AU177" s="292" t="s">
        <v>86</v>
      </c>
      <c r="AV177" s="13" t="s">
        <v>86</v>
      </c>
      <c r="AW177" s="13" t="s">
        <v>31</v>
      </c>
      <c r="AX177" s="13" t="s">
        <v>77</v>
      </c>
      <c r="AY177" s="292" t="s">
        <v>156</v>
      </c>
    </row>
    <row r="178" s="14" customFormat="1">
      <c r="A178" s="14"/>
      <c r="B178" s="293"/>
      <c r="C178" s="294"/>
      <c r="D178" s="283" t="s">
        <v>164</v>
      </c>
      <c r="E178" s="295" t="s">
        <v>1</v>
      </c>
      <c r="F178" s="296" t="s">
        <v>166</v>
      </c>
      <c r="G178" s="294"/>
      <c r="H178" s="297">
        <v>356.875</v>
      </c>
      <c r="I178" s="298"/>
      <c r="J178" s="294"/>
      <c r="K178" s="294"/>
      <c r="L178" s="299"/>
      <c r="M178" s="300"/>
      <c r="N178" s="301"/>
      <c r="O178" s="301"/>
      <c r="P178" s="301"/>
      <c r="Q178" s="301"/>
      <c r="R178" s="301"/>
      <c r="S178" s="301"/>
      <c r="T178" s="30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303" t="s">
        <v>164</v>
      </c>
      <c r="AU178" s="303" t="s">
        <v>86</v>
      </c>
      <c r="AV178" s="14" t="s">
        <v>162</v>
      </c>
      <c r="AW178" s="14" t="s">
        <v>31</v>
      </c>
      <c r="AX178" s="14" t="s">
        <v>84</v>
      </c>
      <c r="AY178" s="303" t="s">
        <v>156</v>
      </c>
    </row>
    <row r="179" s="2" customFormat="1" ht="48" customHeight="1">
      <c r="A179" s="41"/>
      <c r="B179" s="42"/>
      <c r="C179" s="268" t="s">
        <v>213</v>
      </c>
      <c r="D179" s="268" t="s">
        <v>158</v>
      </c>
      <c r="E179" s="269" t="s">
        <v>214</v>
      </c>
      <c r="F179" s="270" t="s">
        <v>215</v>
      </c>
      <c r="G179" s="271" t="s">
        <v>183</v>
      </c>
      <c r="H179" s="272">
        <v>469.35000000000002</v>
      </c>
      <c r="I179" s="273"/>
      <c r="J179" s="274">
        <f>ROUND(I179*H179,2)</f>
        <v>0</v>
      </c>
      <c r="K179" s="275"/>
      <c r="L179" s="44"/>
      <c r="M179" s="276" t="s">
        <v>1</v>
      </c>
      <c r="N179" s="277" t="s">
        <v>42</v>
      </c>
      <c r="O179" s="94"/>
      <c r="P179" s="278">
        <f>O179*H179</f>
        <v>0</v>
      </c>
      <c r="Q179" s="278">
        <v>0</v>
      </c>
      <c r="R179" s="278">
        <f>Q179*H179</f>
        <v>0</v>
      </c>
      <c r="S179" s="278">
        <v>0</v>
      </c>
      <c r="T179" s="279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80" t="s">
        <v>162</v>
      </c>
      <c r="AT179" s="280" t="s">
        <v>158</v>
      </c>
      <c r="AU179" s="280" t="s">
        <v>86</v>
      </c>
      <c r="AY179" s="18" t="s">
        <v>156</v>
      </c>
      <c r="BE179" s="154">
        <f>IF(N179="základní",J179,0)</f>
        <v>0</v>
      </c>
      <c r="BF179" s="154">
        <f>IF(N179="snížená",J179,0)</f>
        <v>0</v>
      </c>
      <c r="BG179" s="154">
        <f>IF(N179="zákl. přenesená",J179,0)</f>
        <v>0</v>
      </c>
      <c r="BH179" s="154">
        <f>IF(N179="sníž. přenesená",J179,0)</f>
        <v>0</v>
      </c>
      <c r="BI179" s="154">
        <f>IF(N179="nulová",J179,0)</f>
        <v>0</v>
      </c>
      <c r="BJ179" s="18" t="s">
        <v>84</v>
      </c>
      <c r="BK179" s="154">
        <f>ROUND(I179*H179,2)</f>
        <v>0</v>
      </c>
      <c r="BL179" s="18" t="s">
        <v>162</v>
      </c>
      <c r="BM179" s="280" t="s">
        <v>216</v>
      </c>
    </row>
    <row r="180" s="15" customFormat="1">
      <c r="A180" s="15"/>
      <c r="B180" s="304"/>
      <c r="C180" s="305"/>
      <c r="D180" s="283" t="s">
        <v>164</v>
      </c>
      <c r="E180" s="306" t="s">
        <v>1</v>
      </c>
      <c r="F180" s="307" t="s">
        <v>217</v>
      </c>
      <c r="G180" s="305"/>
      <c r="H180" s="306" t="s">
        <v>1</v>
      </c>
      <c r="I180" s="308"/>
      <c r="J180" s="305"/>
      <c r="K180" s="305"/>
      <c r="L180" s="309"/>
      <c r="M180" s="310"/>
      <c r="N180" s="311"/>
      <c r="O180" s="311"/>
      <c r="P180" s="311"/>
      <c r="Q180" s="311"/>
      <c r="R180" s="311"/>
      <c r="S180" s="311"/>
      <c r="T180" s="31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313" t="s">
        <v>164</v>
      </c>
      <c r="AU180" s="313" t="s">
        <v>86</v>
      </c>
      <c r="AV180" s="15" t="s">
        <v>84</v>
      </c>
      <c r="AW180" s="15" t="s">
        <v>31</v>
      </c>
      <c r="AX180" s="15" t="s">
        <v>77</v>
      </c>
      <c r="AY180" s="313" t="s">
        <v>156</v>
      </c>
    </row>
    <row r="181" s="13" customFormat="1">
      <c r="A181" s="13"/>
      <c r="B181" s="281"/>
      <c r="C181" s="282"/>
      <c r="D181" s="283" t="s">
        <v>164</v>
      </c>
      <c r="E181" s="284" t="s">
        <v>1</v>
      </c>
      <c r="F181" s="285" t="s">
        <v>190</v>
      </c>
      <c r="G181" s="282"/>
      <c r="H181" s="286">
        <v>363.47500000000002</v>
      </c>
      <c r="I181" s="287"/>
      <c r="J181" s="282"/>
      <c r="K181" s="282"/>
      <c r="L181" s="288"/>
      <c r="M181" s="289"/>
      <c r="N181" s="290"/>
      <c r="O181" s="290"/>
      <c r="P181" s="290"/>
      <c r="Q181" s="290"/>
      <c r="R181" s="290"/>
      <c r="S181" s="290"/>
      <c r="T181" s="29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92" t="s">
        <v>164</v>
      </c>
      <c r="AU181" s="292" t="s">
        <v>86</v>
      </c>
      <c r="AV181" s="13" t="s">
        <v>86</v>
      </c>
      <c r="AW181" s="13" t="s">
        <v>31</v>
      </c>
      <c r="AX181" s="13" t="s">
        <v>77</v>
      </c>
      <c r="AY181" s="292" t="s">
        <v>156</v>
      </c>
    </row>
    <row r="182" s="15" customFormat="1">
      <c r="A182" s="15"/>
      <c r="B182" s="304"/>
      <c r="C182" s="305"/>
      <c r="D182" s="283" t="s">
        <v>164</v>
      </c>
      <c r="E182" s="306" t="s">
        <v>1</v>
      </c>
      <c r="F182" s="307" t="s">
        <v>191</v>
      </c>
      <c r="G182" s="305"/>
      <c r="H182" s="306" t="s">
        <v>1</v>
      </c>
      <c r="I182" s="308"/>
      <c r="J182" s="305"/>
      <c r="K182" s="305"/>
      <c r="L182" s="309"/>
      <c r="M182" s="310"/>
      <c r="N182" s="311"/>
      <c r="O182" s="311"/>
      <c r="P182" s="311"/>
      <c r="Q182" s="311"/>
      <c r="R182" s="311"/>
      <c r="S182" s="311"/>
      <c r="T182" s="312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313" t="s">
        <v>164</v>
      </c>
      <c r="AU182" s="313" t="s">
        <v>86</v>
      </c>
      <c r="AV182" s="15" t="s">
        <v>84</v>
      </c>
      <c r="AW182" s="15" t="s">
        <v>31</v>
      </c>
      <c r="AX182" s="15" t="s">
        <v>77</v>
      </c>
      <c r="AY182" s="313" t="s">
        <v>156</v>
      </c>
    </row>
    <row r="183" s="13" customFormat="1">
      <c r="A183" s="13"/>
      <c r="B183" s="281"/>
      <c r="C183" s="282"/>
      <c r="D183" s="283" t="s">
        <v>164</v>
      </c>
      <c r="E183" s="284" t="s">
        <v>1</v>
      </c>
      <c r="F183" s="285" t="s">
        <v>218</v>
      </c>
      <c r="G183" s="282"/>
      <c r="H183" s="286">
        <v>-43.600000000000001</v>
      </c>
      <c r="I183" s="287"/>
      <c r="J183" s="282"/>
      <c r="K183" s="282"/>
      <c r="L183" s="288"/>
      <c r="M183" s="289"/>
      <c r="N183" s="290"/>
      <c r="O183" s="290"/>
      <c r="P183" s="290"/>
      <c r="Q183" s="290"/>
      <c r="R183" s="290"/>
      <c r="S183" s="290"/>
      <c r="T183" s="29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92" t="s">
        <v>164</v>
      </c>
      <c r="AU183" s="292" t="s">
        <v>86</v>
      </c>
      <c r="AV183" s="13" t="s">
        <v>86</v>
      </c>
      <c r="AW183" s="13" t="s">
        <v>31</v>
      </c>
      <c r="AX183" s="13" t="s">
        <v>77</v>
      </c>
      <c r="AY183" s="292" t="s">
        <v>156</v>
      </c>
    </row>
    <row r="184" s="13" customFormat="1">
      <c r="A184" s="13"/>
      <c r="B184" s="281"/>
      <c r="C184" s="282"/>
      <c r="D184" s="283" t="s">
        <v>164</v>
      </c>
      <c r="E184" s="284" t="s">
        <v>1</v>
      </c>
      <c r="F184" s="285" t="s">
        <v>193</v>
      </c>
      <c r="G184" s="282"/>
      <c r="H184" s="286">
        <v>-6.5999999999999996</v>
      </c>
      <c r="I184" s="287"/>
      <c r="J184" s="282"/>
      <c r="K184" s="282"/>
      <c r="L184" s="288"/>
      <c r="M184" s="289"/>
      <c r="N184" s="290"/>
      <c r="O184" s="290"/>
      <c r="P184" s="290"/>
      <c r="Q184" s="290"/>
      <c r="R184" s="290"/>
      <c r="S184" s="290"/>
      <c r="T184" s="29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92" t="s">
        <v>164</v>
      </c>
      <c r="AU184" s="292" t="s">
        <v>86</v>
      </c>
      <c r="AV184" s="13" t="s">
        <v>86</v>
      </c>
      <c r="AW184" s="13" t="s">
        <v>31</v>
      </c>
      <c r="AX184" s="13" t="s">
        <v>77</v>
      </c>
      <c r="AY184" s="292" t="s">
        <v>156</v>
      </c>
    </row>
    <row r="185" s="16" customFormat="1">
      <c r="A185" s="16"/>
      <c r="B185" s="314"/>
      <c r="C185" s="315"/>
      <c r="D185" s="283" t="s">
        <v>164</v>
      </c>
      <c r="E185" s="316" t="s">
        <v>1</v>
      </c>
      <c r="F185" s="317" t="s">
        <v>219</v>
      </c>
      <c r="G185" s="315"/>
      <c r="H185" s="318">
        <v>313.27499999999998</v>
      </c>
      <c r="I185" s="319"/>
      <c r="J185" s="315"/>
      <c r="K185" s="315"/>
      <c r="L185" s="320"/>
      <c r="M185" s="321"/>
      <c r="N185" s="322"/>
      <c r="O185" s="322"/>
      <c r="P185" s="322"/>
      <c r="Q185" s="322"/>
      <c r="R185" s="322"/>
      <c r="S185" s="322"/>
      <c r="T185" s="323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324" t="s">
        <v>164</v>
      </c>
      <c r="AU185" s="324" t="s">
        <v>86</v>
      </c>
      <c r="AV185" s="16" t="s">
        <v>171</v>
      </c>
      <c r="AW185" s="16" t="s">
        <v>31</v>
      </c>
      <c r="AX185" s="16" t="s">
        <v>77</v>
      </c>
      <c r="AY185" s="324" t="s">
        <v>156</v>
      </c>
    </row>
    <row r="186" s="13" customFormat="1">
      <c r="A186" s="13"/>
      <c r="B186" s="281"/>
      <c r="C186" s="282"/>
      <c r="D186" s="283" t="s">
        <v>164</v>
      </c>
      <c r="E186" s="284" t="s">
        <v>1</v>
      </c>
      <c r="F186" s="285" t="s">
        <v>220</v>
      </c>
      <c r="G186" s="282"/>
      <c r="H186" s="286">
        <v>-23.449999999999999</v>
      </c>
      <c r="I186" s="287"/>
      <c r="J186" s="282"/>
      <c r="K186" s="282"/>
      <c r="L186" s="288"/>
      <c r="M186" s="289"/>
      <c r="N186" s="290"/>
      <c r="O186" s="290"/>
      <c r="P186" s="290"/>
      <c r="Q186" s="290"/>
      <c r="R186" s="290"/>
      <c r="S186" s="290"/>
      <c r="T186" s="29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92" t="s">
        <v>164</v>
      </c>
      <c r="AU186" s="292" t="s">
        <v>86</v>
      </c>
      <c r="AV186" s="13" t="s">
        <v>86</v>
      </c>
      <c r="AW186" s="13" t="s">
        <v>31</v>
      </c>
      <c r="AX186" s="13" t="s">
        <v>77</v>
      </c>
      <c r="AY186" s="292" t="s">
        <v>156</v>
      </c>
    </row>
    <row r="187" s="13" customFormat="1">
      <c r="A187" s="13"/>
      <c r="B187" s="281"/>
      <c r="C187" s="282"/>
      <c r="D187" s="283" t="s">
        <v>164</v>
      </c>
      <c r="E187" s="284" t="s">
        <v>1</v>
      </c>
      <c r="F187" s="285" t="s">
        <v>221</v>
      </c>
      <c r="G187" s="282"/>
      <c r="H187" s="286">
        <v>-46.899999999999999</v>
      </c>
      <c r="I187" s="287"/>
      <c r="J187" s="282"/>
      <c r="K187" s="282"/>
      <c r="L187" s="288"/>
      <c r="M187" s="289"/>
      <c r="N187" s="290"/>
      <c r="O187" s="290"/>
      <c r="P187" s="290"/>
      <c r="Q187" s="290"/>
      <c r="R187" s="290"/>
      <c r="S187" s="290"/>
      <c r="T187" s="29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92" t="s">
        <v>164</v>
      </c>
      <c r="AU187" s="292" t="s">
        <v>86</v>
      </c>
      <c r="AV187" s="13" t="s">
        <v>86</v>
      </c>
      <c r="AW187" s="13" t="s">
        <v>31</v>
      </c>
      <c r="AX187" s="13" t="s">
        <v>77</v>
      </c>
      <c r="AY187" s="292" t="s">
        <v>156</v>
      </c>
    </row>
    <row r="188" s="15" customFormat="1">
      <c r="A188" s="15"/>
      <c r="B188" s="304"/>
      <c r="C188" s="305"/>
      <c r="D188" s="283" t="s">
        <v>164</v>
      </c>
      <c r="E188" s="306" t="s">
        <v>1</v>
      </c>
      <c r="F188" s="307" t="s">
        <v>222</v>
      </c>
      <c r="G188" s="305"/>
      <c r="H188" s="306" t="s">
        <v>1</v>
      </c>
      <c r="I188" s="308"/>
      <c r="J188" s="305"/>
      <c r="K188" s="305"/>
      <c r="L188" s="309"/>
      <c r="M188" s="310"/>
      <c r="N188" s="311"/>
      <c r="O188" s="311"/>
      <c r="P188" s="311"/>
      <c r="Q188" s="311"/>
      <c r="R188" s="311"/>
      <c r="S188" s="311"/>
      <c r="T188" s="312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313" t="s">
        <v>164</v>
      </c>
      <c r="AU188" s="313" t="s">
        <v>86</v>
      </c>
      <c r="AV188" s="15" t="s">
        <v>84</v>
      </c>
      <c r="AW188" s="15" t="s">
        <v>31</v>
      </c>
      <c r="AX188" s="15" t="s">
        <v>77</v>
      </c>
      <c r="AY188" s="313" t="s">
        <v>156</v>
      </c>
    </row>
    <row r="189" s="13" customFormat="1">
      <c r="A189" s="13"/>
      <c r="B189" s="281"/>
      <c r="C189" s="282"/>
      <c r="D189" s="283" t="s">
        <v>164</v>
      </c>
      <c r="E189" s="284" t="s">
        <v>1</v>
      </c>
      <c r="F189" s="285" t="s">
        <v>223</v>
      </c>
      <c r="G189" s="282"/>
      <c r="H189" s="286">
        <v>-4.9500000000000002</v>
      </c>
      <c r="I189" s="287"/>
      <c r="J189" s="282"/>
      <c r="K189" s="282"/>
      <c r="L189" s="288"/>
      <c r="M189" s="289"/>
      <c r="N189" s="290"/>
      <c r="O189" s="290"/>
      <c r="P189" s="290"/>
      <c r="Q189" s="290"/>
      <c r="R189" s="290"/>
      <c r="S189" s="290"/>
      <c r="T189" s="29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92" t="s">
        <v>164</v>
      </c>
      <c r="AU189" s="292" t="s">
        <v>86</v>
      </c>
      <c r="AV189" s="13" t="s">
        <v>86</v>
      </c>
      <c r="AW189" s="13" t="s">
        <v>31</v>
      </c>
      <c r="AX189" s="13" t="s">
        <v>77</v>
      </c>
      <c r="AY189" s="292" t="s">
        <v>156</v>
      </c>
    </row>
    <row r="190" s="15" customFormat="1">
      <c r="A190" s="15"/>
      <c r="B190" s="304"/>
      <c r="C190" s="305"/>
      <c r="D190" s="283" t="s">
        <v>164</v>
      </c>
      <c r="E190" s="306" t="s">
        <v>1</v>
      </c>
      <c r="F190" s="307" t="s">
        <v>224</v>
      </c>
      <c r="G190" s="305"/>
      <c r="H190" s="306" t="s">
        <v>1</v>
      </c>
      <c r="I190" s="308"/>
      <c r="J190" s="305"/>
      <c r="K190" s="305"/>
      <c r="L190" s="309"/>
      <c r="M190" s="310"/>
      <c r="N190" s="311"/>
      <c r="O190" s="311"/>
      <c r="P190" s="311"/>
      <c r="Q190" s="311"/>
      <c r="R190" s="311"/>
      <c r="S190" s="311"/>
      <c r="T190" s="312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313" t="s">
        <v>164</v>
      </c>
      <c r="AU190" s="313" t="s">
        <v>86</v>
      </c>
      <c r="AV190" s="15" t="s">
        <v>84</v>
      </c>
      <c r="AW190" s="15" t="s">
        <v>31</v>
      </c>
      <c r="AX190" s="15" t="s">
        <v>77</v>
      </c>
      <c r="AY190" s="313" t="s">
        <v>156</v>
      </c>
    </row>
    <row r="191" s="13" customFormat="1">
      <c r="A191" s="13"/>
      <c r="B191" s="281"/>
      <c r="C191" s="282"/>
      <c r="D191" s="283" t="s">
        <v>164</v>
      </c>
      <c r="E191" s="284" t="s">
        <v>1</v>
      </c>
      <c r="F191" s="285" t="s">
        <v>225</v>
      </c>
      <c r="G191" s="282"/>
      <c r="H191" s="286">
        <v>-13.199999999999999</v>
      </c>
      <c r="I191" s="287"/>
      <c r="J191" s="282"/>
      <c r="K191" s="282"/>
      <c r="L191" s="288"/>
      <c r="M191" s="289"/>
      <c r="N191" s="290"/>
      <c r="O191" s="290"/>
      <c r="P191" s="290"/>
      <c r="Q191" s="290"/>
      <c r="R191" s="290"/>
      <c r="S191" s="290"/>
      <c r="T191" s="29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92" t="s">
        <v>164</v>
      </c>
      <c r="AU191" s="292" t="s">
        <v>86</v>
      </c>
      <c r="AV191" s="13" t="s">
        <v>86</v>
      </c>
      <c r="AW191" s="13" t="s">
        <v>31</v>
      </c>
      <c r="AX191" s="13" t="s">
        <v>77</v>
      </c>
      <c r="AY191" s="292" t="s">
        <v>156</v>
      </c>
    </row>
    <row r="192" s="15" customFormat="1">
      <c r="A192" s="15"/>
      <c r="B192" s="304"/>
      <c r="C192" s="305"/>
      <c r="D192" s="283" t="s">
        <v>164</v>
      </c>
      <c r="E192" s="306" t="s">
        <v>1</v>
      </c>
      <c r="F192" s="307" t="s">
        <v>226</v>
      </c>
      <c r="G192" s="305"/>
      <c r="H192" s="306" t="s">
        <v>1</v>
      </c>
      <c r="I192" s="308"/>
      <c r="J192" s="305"/>
      <c r="K192" s="305"/>
      <c r="L192" s="309"/>
      <c r="M192" s="310"/>
      <c r="N192" s="311"/>
      <c r="O192" s="311"/>
      <c r="P192" s="311"/>
      <c r="Q192" s="311"/>
      <c r="R192" s="311"/>
      <c r="S192" s="311"/>
      <c r="T192" s="312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313" t="s">
        <v>164</v>
      </c>
      <c r="AU192" s="313" t="s">
        <v>86</v>
      </c>
      <c r="AV192" s="15" t="s">
        <v>84</v>
      </c>
      <c r="AW192" s="15" t="s">
        <v>31</v>
      </c>
      <c r="AX192" s="15" t="s">
        <v>77</v>
      </c>
      <c r="AY192" s="313" t="s">
        <v>156</v>
      </c>
    </row>
    <row r="193" s="13" customFormat="1">
      <c r="A193" s="13"/>
      <c r="B193" s="281"/>
      <c r="C193" s="282"/>
      <c r="D193" s="283" t="s">
        <v>164</v>
      </c>
      <c r="E193" s="284" t="s">
        <v>1</v>
      </c>
      <c r="F193" s="285" t="s">
        <v>227</v>
      </c>
      <c r="G193" s="282"/>
      <c r="H193" s="286">
        <v>4.9500000000000002</v>
      </c>
      <c r="I193" s="287"/>
      <c r="J193" s="282"/>
      <c r="K193" s="282"/>
      <c r="L193" s="288"/>
      <c r="M193" s="289"/>
      <c r="N193" s="290"/>
      <c r="O193" s="290"/>
      <c r="P193" s="290"/>
      <c r="Q193" s="290"/>
      <c r="R193" s="290"/>
      <c r="S193" s="290"/>
      <c r="T193" s="29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92" t="s">
        <v>164</v>
      </c>
      <c r="AU193" s="292" t="s">
        <v>86</v>
      </c>
      <c r="AV193" s="13" t="s">
        <v>86</v>
      </c>
      <c r="AW193" s="13" t="s">
        <v>31</v>
      </c>
      <c r="AX193" s="13" t="s">
        <v>77</v>
      </c>
      <c r="AY193" s="292" t="s">
        <v>156</v>
      </c>
    </row>
    <row r="194" s="15" customFormat="1">
      <c r="A194" s="15"/>
      <c r="B194" s="304"/>
      <c r="C194" s="305"/>
      <c r="D194" s="283" t="s">
        <v>164</v>
      </c>
      <c r="E194" s="306" t="s">
        <v>1</v>
      </c>
      <c r="F194" s="307" t="s">
        <v>222</v>
      </c>
      <c r="G194" s="305"/>
      <c r="H194" s="306" t="s">
        <v>1</v>
      </c>
      <c r="I194" s="308"/>
      <c r="J194" s="305"/>
      <c r="K194" s="305"/>
      <c r="L194" s="309"/>
      <c r="M194" s="310"/>
      <c r="N194" s="311"/>
      <c r="O194" s="311"/>
      <c r="P194" s="311"/>
      <c r="Q194" s="311"/>
      <c r="R194" s="311"/>
      <c r="S194" s="311"/>
      <c r="T194" s="312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313" t="s">
        <v>164</v>
      </c>
      <c r="AU194" s="313" t="s">
        <v>86</v>
      </c>
      <c r="AV194" s="15" t="s">
        <v>84</v>
      </c>
      <c r="AW194" s="15" t="s">
        <v>31</v>
      </c>
      <c r="AX194" s="15" t="s">
        <v>77</v>
      </c>
      <c r="AY194" s="313" t="s">
        <v>156</v>
      </c>
    </row>
    <row r="195" s="13" customFormat="1">
      <c r="A195" s="13"/>
      <c r="B195" s="281"/>
      <c r="C195" s="282"/>
      <c r="D195" s="283" t="s">
        <v>164</v>
      </c>
      <c r="E195" s="284" t="s">
        <v>1</v>
      </c>
      <c r="F195" s="285" t="s">
        <v>227</v>
      </c>
      <c r="G195" s="282"/>
      <c r="H195" s="286">
        <v>4.9500000000000002</v>
      </c>
      <c r="I195" s="287"/>
      <c r="J195" s="282"/>
      <c r="K195" s="282"/>
      <c r="L195" s="288"/>
      <c r="M195" s="289"/>
      <c r="N195" s="290"/>
      <c r="O195" s="290"/>
      <c r="P195" s="290"/>
      <c r="Q195" s="290"/>
      <c r="R195" s="290"/>
      <c r="S195" s="290"/>
      <c r="T195" s="29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92" t="s">
        <v>164</v>
      </c>
      <c r="AU195" s="292" t="s">
        <v>86</v>
      </c>
      <c r="AV195" s="13" t="s">
        <v>86</v>
      </c>
      <c r="AW195" s="13" t="s">
        <v>31</v>
      </c>
      <c r="AX195" s="13" t="s">
        <v>77</v>
      </c>
      <c r="AY195" s="292" t="s">
        <v>156</v>
      </c>
    </row>
    <row r="196" s="16" customFormat="1">
      <c r="A196" s="16"/>
      <c r="B196" s="314"/>
      <c r="C196" s="315"/>
      <c r="D196" s="283" t="s">
        <v>164</v>
      </c>
      <c r="E196" s="316" t="s">
        <v>1</v>
      </c>
      <c r="F196" s="317" t="s">
        <v>219</v>
      </c>
      <c r="G196" s="315"/>
      <c r="H196" s="318">
        <v>-78.599999999999994</v>
      </c>
      <c r="I196" s="319"/>
      <c r="J196" s="315"/>
      <c r="K196" s="315"/>
      <c r="L196" s="320"/>
      <c r="M196" s="321"/>
      <c r="N196" s="322"/>
      <c r="O196" s="322"/>
      <c r="P196" s="322"/>
      <c r="Q196" s="322"/>
      <c r="R196" s="322"/>
      <c r="S196" s="322"/>
      <c r="T196" s="323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324" t="s">
        <v>164</v>
      </c>
      <c r="AU196" s="324" t="s">
        <v>86</v>
      </c>
      <c r="AV196" s="16" t="s">
        <v>171</v>
      </c>
      <c r="AW196" s="16" t="s">
        <v>31</v>
      </c>
      <c r="AX196" s="16" t="s">
        <v>77</v>
      </c>
      <c r="AY196" s="324" t="s">
        <v>156</v>
      </c>
    </row>
    <row r="197" s="15" customFormat="1">
      <c r="A197" s="15"/>
      <c r="B197" s="304"/>
      <c r="C197" s="305"/>
      <c r="D197" s="283" t="s">
        <v>164</v>
      </c>
      <c r="E197" s="306" t="s">
        <v>1</v>
      </c>
      <c r="F197" s="307" t="s">
        <v>228</v>
      </c>
      <c r="G197" s="305"/>
      <c r="H197" s="306" t="s">
        <v>1</v>
      </c>
      <c r="I197" s="308"/>
      <c r="J197" s="305"/>
      <c r="K197" s="305"/>
      <c r="L197" s="309"/>
      <c r="M197" s="310"/>
      <c r="N197" s="311"/>
      <c r="O197" s="311"/>
      <c r="P197" s="311"/>
      <c r="Q197" s="311"/>
      <c r="R197" s="311"/>
      <c r="S197" s="311"/>
      <c r="T197" s="312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313" t="s">
        <v>164</v>
      </c>
      <c r="AU197" s="313" t="s">
        <v>86</v>
      </c>
      <c r="AV197" s="15" t="s">
        <v>84</v>
      </c>
      <c r="AW197" s="15" t="s">
        <v>31</v>
      </c>
      <c r="AX197" s="15" t="s">
        <v>77</v>
      </c>
      <c r="AY197" s="313" t="s">
        <v>156</v>
      </c>
    </row>
    <row r="198" s="13" customFormat="1">
      <c r="A198" s="13"/>
      <c r="B198" s="281"/>
      <c r="C198" s="282"/>
      <c r="D198" s="283" t="s">
        <v>164</v>
      </c>
      <c r="E198" s="284" t="s">
        <v>1</v>
      </c>
      <c r="F198" s="285" t="s">
        <v>190</v>
      </c>
      <c r="G198" s="282"/>
      <c r="H198" s="286">
        <v>363.47500000000002</v>
      </c>
      <c r="I198" s="287"/>
      <c r="J198" s="282"/>
      <c r="K198" s="282"/>
      <c r="L198" s="288"/>
      <c r="M198" s="289"/>
      <c r="N198" s="290"/>
      <c r="O198" s="290"/>
      <c r="P198" s="290"/>
      <c r="Q198" s="290"/>
      <c r="R198" s="290"/>
      <c r="S198" s="290"/>
      <c r="T198" s="29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92" t="s">
        <v>164</v>
      </c>
      <c r="AU198" s="292" t="s">
        <v>86</v>
      </c>
      <c r="AV198" s="13" t="s">
        <v>86</v>
      </c>
      <c r="AW198" s="13" t="s">
        <v>31</v>
      </c>
      <c r="AX198" s="13" t="s">
        <v>77</v>
      </c>
      <c r="AY198" s="292" t="s">
        <v>156</v>
      </c>
    </row>
    <row r="199" s="15" customFormat="1">
      <c r="A199" s="15"/>
      <c r="B199" s="304"/>
      <c r="C199" s="305"/>
      <c r="D199" s="283" t="s">
        <v>164</v>
      </c>
      <c r="E199" s="306" t="s">
        <v>1</v>
      </c>
      <c r="F199" s="307" t="s">
        <v>191</v>
      </c>
      <c r="G199" s="305"/>
      <c r="H199" s="306" t="s">
        <v>1</v>
      </c>
      <c r="I199" s="308"/>
      <c r="J199" s="305"/>
      <c r="K199" s="305"/>
      <c r="L199" s="309"/>
      <c r="M199" s="310"/>
      <c r="N199" s="311"/>
      <c r="O199" s="311"/>
      <c r="P199" s="311"/>
      <c r="Q199" s="311"/>
      <c r="R199" s="311"/>
      <c r="S199" s="311"/>
      <c r="T199" s="312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313" t="s">
        <v>164</v>
      </c>
      <c r="AU199" s="313" t="s">
        <v>86</v>
      </c>
      <c r="AV199" s="15" t="s">
        <v>84</v>
      </c>
      <c r="AW199" s="15" t="s">
        <v>31</v>
      </c>
      <c r="AX199" s="15" t="s">
        <v>77</v>
      </c>
      <c r="AY199" s="313" t="s">
        <v>156</v>
      </c>
    </row>
    <row r="200" s="13" customFormat="1">
      <c r="A200" s="13"/>
      <c r="B200" s="281"/>
      <c r="C200" s="282"/>
      <c r="D200" s="283" t="s">
        <v>164</v>
      </c>
      <c r="E200" s="284" t="s">
        <v>1</v>
      </c>
      <c r="F200" s="285" t="s">
        <v>218</v>
      </c>
      <c r="G200" s="282"/>
      <c r="H200" s="286">
        <v>-43.600000000000001</v>
      </c>
      <c r="I200" s="287"/>
      <c r="J200" s="282"/>
      <c r="K200" s="282"/>
      <c r="L200" s="288"/>
      <c r="M200" s="289"/>
      <c r="N200" s="290"/>
      <c r="O200" s="290"/>
      <c r="P200" s="290"/>
      <c r="Q200" s="290"/>
      <c r="R200" s="290"/>
      <c r="S200" s="290"/>
      <c r="T200" s="29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92" t="s">
        <v>164</v>
      </c>
      <c r="AU200" s="292" t="s">
        <v>86</v>
      </c>
      <c r="AV200" s="13" t="s">
        <v>86</v>
      </c>
      <c r="AW200" s="13" t="s">
        <v>31</v>
      </c>
      <c r="AX200" s="13" t="s">
        <v>77</v>
      </c>
      <c r="AY200" s="292" t="s">
        <v>156</v>
      </c>
    </row>
    <row r="201" s="13" customFormat="1">
      <c r="A201" s="13"/>
      <c r="B201" s="281"/>
      <c r="C201" s="282"/>
      <c r="D201" s="283" t="s">
        <v>164</v>
      </c>
      <c r="E201" s="284" t="s">
        <v>1</v>
      </c>
      <c r="F201" s="285" t="s">
        <v>193</v>
      </c>
      <c r="G201" s="282"/>
      <c r="H201" s="286">
        <v>-6.5999999999999996</v>
      </c>
      <c r="I201" s="287"/>
      <c r="J201" s="282"/>
      <c r="K201" s="282"/>
      <c r="L201" s="288"/>
      <c r="M201" s="289"/>
      <c r="N201" s="290"/>
      <c r="O201" s="290"/>
      <c r="P201" s="290"/>
      <c r="Q201" s="290"/>
      <c r="R201" s="290"/>
      <c r="S201" s="290"/>
      <c r="T201" s="29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92" t="s">
        <v>164</v>
      </c>
      <c r="AU201" s="292" t="s">
        <v>86</v>
      </c>
      <c r="AV201" s="13" t="s">
        <v>86</v>
      </c>
      <c r="AW201" s="13" t="s">
        <v>31</v>
      </c>
      <c r="AX201" s="13" t="s">
        <v>77</v>
      </c>
      <c r="AY201" s="292" t="s">
        <v>156</v>
      </c>
    </row>
    <row r="202" s="16" customFormat="1">
      <c r="A202" s="16"/>
      <c r="B202" s="314"/>
      <c r="C202" s="315"/>
      <c r="D202" s="283" t="s">
        <v>164</v>
      </c>
      <c r="E202" s="316" t="s">
        <v>1</v>
      </c>
      <c r="F202" s="317" t="s">
        <v>219</v>
      </c>
      <c r="G202" s="315"/>
      <c r="H202" s="318">
        <v>313.27499999999998</v>
      </c>
      <c r="I202" s="319"/>
      <c r="J202" s="315"/>
      <c r="K202" s="315"/>
      <c r="L202" s="320"/>
      <c r="M202" s="321"/>
      <c r="N202" s="322"/>
      <c r="O202" s="322"/>
      <c r="P202" s="322"/>
      <c r="Q202" s="322"/>
      <c r="R202" s="322"/>
      <c r="S202" s="322"/>
      <c r="T202" s="323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324" t="s">
        <v>164</v>
      </c>
      <c r="AU202" s="324" t="s">
        <v>86</v>
      </c>
      <c r="AV202" s="16" t="s">
        <v>171</v>
      </c>
      <c r="AW202" s="16" t="s">
        <v>31</v>
      </c>
      <c r="AX202" s="16" t="s">
        <v>77</v>
      </c>
      <c r="AY202" s="324" t="s">
        <v>156</v>
      </c>
    </row>
    <row r="203" s="13" customFormat="1">
      <c r="A203" s="13"/>
      <c r="B203" s="281"/>
      <c r="C203" s="282"/>
      <c r="D203" s="283" t="s">
        <v>164</v>
      </c>
      <c r="E203" s="284" t="s">
        <v>1</v>
      </c>
      <c r="F203" s="285" t="s">
        <v>220</v>
      </c>
      <c r="G203" s="282"/>
      <c r="H203" s="286">
        <v>-23.449999999999999</v>
      </c>
      <c r="I203" s="287"/>
      <c r="J203" s="282"/>
      <c r="K203" s="282"/>
      <c r="L203" s="288"/>
      <c r="M203" s="289"/>
      <c r="N203" s="290"/>
      <c r="O203" s="290"/>
      <c r="P203" s="290"/>
      <c r="Q203" s="290"/>
      <c r="R203" s="290"/>
      <c r="S203" s="290"/>
      <c r="T203" s="29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92" t="s">
        <v>164</v>
      </c>
      <c r="AU203" s="292" t="s">
        <v>86</v>
      </c>
      <c r="AV203" s="13" t="s">
        <v>86</v>
      </c>
      <c r="AW203" s="13" t="s">
        <v>31</v>
      </c>
      <c r="AX203" s="13" t="s">
        <v>77</v>
      </c>
      <c r="AY203" s="292" t="s">
        <v>156</v>
      </c>
    </row>
    <row r="204" s="13" customFormat="1">
      <c r="A204" s="13"/>
      <c r="B204" s="281"/>
      <c r="C204" s="282"/>
      <c r="D204" s="283" t="s">
        <v>164</v>
      </c>
      <c r="E204" s="284" t="s">
        <v>1</v>
      </c>
      <c r="F204" s="285" t="s">
        <v>221</v>
      </c>
      <c r="G204" s="282"/>
      <c r="H204" s="286">
        <v>-46.899999999999999</v>
      </c>
      <c r="I204" s="287"/>
      <c r="J204" s="282"/>
      <c r="K204" s="282"/>
      <c r="L204" s="288"/>
      <c r="M204" s="289"/>
      <c r="N204" s="290"/>
      <c r="O204" s="290"/>
      <c r="P204" s="290"/>
      <c r="Q204" s="290"/>
      <c r="R204" s="290"/>
      <c r="S204" s="290"/>
      <c r="T204" s="29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92" t="s">
        <v>164</v>
      </c>
      <c r="AU204" s="292" t="s">
        <v>86</v>
      </c>
      <c r="AV204" s="13" t="s">
        <v>86</v>
      </c>
      <c r="AW204" s="13" t="s">
        <v>31</v>
      </c>
      <c r="AX204" s="13" t="s">
        <v>77</v>
      </c>
      <c r="AY204" s="292" t="s">
        <v>156</v>
      </c>
    </row>
    <row r="205" s="15" customFormat="1">
      <c r="A205" s="15"/>
      <c r="B205" s="304"/>
      <c r="C205" s="305"/>
      <c r="D205" s="283" t="s">
        <v>164</v>
      </c>
      <c r="E205" s="306" t="s">
        <v>1</v>
      </c>
      <c r="F205" s="307" t="s">
        <v>222</v>
      </c>
      <c r="G205" s="305"/>
      <c r="H205" s="306" t="s">
        <v>1</v>
      </c>
      <c r="I205" s="308"/>
      <c r="J205" s="305"/>
      <c r="K205" s="305"/>
      <c r="L205" s="309"/>
      <c r="M205" s="310"/>
      <c r="N205" s="311"/>
      <c r="O205" s="311"/>
      <c r="P205" s="311"/>
      <c r="Q205" s="311"/>
      <c r="R205" s="311"/>
      <c r="S205" s="311"/>
      <c r="T205" s="31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313" t="s">
        <v>164</v>
      </c>
      <c r="AU205" s="313" t="s">
        <v>86</v>
      </c>
      <c r="AV205" s="15" t="s">
        <v>84</v>
      </c>
      <c r="AW205" s="15" t="s">
        <v>31</v>
      </c>
      <c r="AX205" s="15" t="s">
        <v>77</v>
      </c>
      <c r="AY205" s="313" t="s">
        <v>156</v>
      </c>
    </row>
    <row r="206" s="13" customFormat="1">
      <c r="A206" s="13"/>
      <c r="B206" s="281"/>
      <c r="C206" s="282"/>
      <c r="D206" s="283" t="s">
        <v>164</v>
      </c>
      <c r="E206" s="284" t="s">
        <v>1</v>
      </c>
      <c r="F206" s="285" t="s">
        <v>223</v>
      </c>
      <c r="G206" s="282"/>
      <c r="H206" s="286">
        <v>-4.9500000000000002</v>
      </c>
      <c r="I206" s="287"/>
      <c r="J206" s="282"/>
      <c r="K206" s="282"/>
      <c r="L206" s="288"/>
      <c r="M206" s="289"/>
      <c r="N206" s="290"/>
      <c r="O206" s="290"/>
      <c r="P206" s="290"/>
      <c r="Q206" s="290"/>
      <c r="R206" s="290"/>
      <c r="S206" s="290"/>
      <c r="T206" s="29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92" t="s">
        <v>164</v>
      </c>
      <c r="AU206" s="292" t="s">
        <v>86</v>
      </c>
      <c r="AV206" s="13" t="s">
        <v>86</v>
      </c>
      <c r="AW206" s="13" t="s">
        <v>31</v>
      </c>
      <c r="AX206" s="13" t="s">
        <v>77</v>
      </c>
      <c r="AY206" s="292" t="s">
        <v>156</v>
      </c>
    </row>
    <row r="207" s="15" customFormat="1">
      <c r="A207" s="15"/>
      <c r="B207" s="304"/>
      <c r="C207" s="305"/>
      <c r="D207" s="283" t="s">
        <v>164</v>
      </c>
      <c r="E207" s="306" t="s">
        <v>1</v>
      </c>
      <c r="F207" s="307" t="s">
        <v>224</v>
      </c>
      <c r="G207" s="305"/>
      <c r="H207" s="306" t="s">
        <v>1</v>
      </c>
      <c r="I207" s="308"/>
      <c r="J207" s="305"/>
      <c r="K207" s="305"/>
      <c r="L207" s="309"/>
      <c r="M207" s="310"/>
      <c r="N207" s="311"/>
      <c r="O207" s="311"/>
      <c r="P207" s="311"/>
      <c r="Q207" s="311"/>
      <c r="R207" s="311"/>
      <c r="S207" s="311"/>
      <c r="T207" s="312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313" t="s">
        <v>164</v>
      </c>
      <c r="AU207" s="313" t="s">
        <v>86</v>
      </c>
      <c r="AV207" s="15" t="s">
        <v>84</v>
      </c>
      <c r="AW207" s="15" t="s">
        <v>31</v>
      </c>
      <c r="AX207" s="15" t="s">
        <v>77</v>
      </c>
      <c r="AY207" s="313" t="s">
        <v>156</v>
      </c>
    </row>
    <row r="208" s="13" customFormat="1">
      <c r="A208" s="13"/>
      <c r="B208" s="281"/>
      <c r="C208" s="282"/>
      <c r="D208" s="283" t="s">
        <v>164</v>
      </c>
      <c r="E208" s="284" t="s">
        <v>1</v>
      </c>
      <c r="F208" s="285" t="s">
        <v>225</v>
      </c>
      <c r="G208" s="282"/>
      <c r="H208" s="286">
        <v>-13.199999999999999</v>
      </c>
      <c r="I208" s="287"/>
      <c r="J208" s="282"/>
      <c r="K208" s="282"/>
      <c r="L208" s="288"/>
      <c r="M208" s="289"/>
      <c r="N208" s="290"/>
      <c r="O208" s="290"/>
      <c r="P208" s="290"/>
      <c r="Q208" s="290"/>
      <c r="R208" s="290"/>
      <c r="S208" s="290"/>
      <c r="T208" s="29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92" t="s">
        <v>164</v>
      </c>
      <c r="AU208" s="292" t="s">
        <v>86</v>
      </c>
      <c r="AV208" s="13" t="s">
        <v>86</v>
      </c>
      <c r="AW208" s="13" t="s">
        <v>31</v>
      </c>
      <c r="AX208" s="13" t="s">
        <v>77</v>
      </c>
      <c r="AY208" s="292" t="s">
        <v>156</v>
      </c>
    </row>
    <row r="209" s="15" customFormat="1">
      <c r="A209" s="15"/>
      <c r="B209" s="304"/>
      <c r="C209" s="305"/>
      <c r="D209" s="283" t="s">
        <v>164</v>
      </c>
      <c r="E209" s="306" t="s">
        <v>1</v>
      </c>
      <c r="F209" s="307" t="s">
        <v>226</v>
      </c>
      <c r="G209" s="305"/>
      <c r="H209" s="306" t="s">
        <v>1</v>
      </c>
      <c r="I209" s="308"/>
      <c r="J209" s="305"/>
      <c r="K209" s="305"/>
      <c r="L209" s="309"/>
      <c r="M209" s="310"/>
      <c r="N209" s="311"/>
      <c r="O209" s="311"/>
      <c r="P209" s="311"/>
      <c r="Q209" s="311"/>
      <c r="R209" s="311"/>
      <c r="S209" s="311"/>
      <c r="T209" s="312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313" t="s">
        <v>164</v>
      </c>
      <c r="AU209" s="313" t="s">
        <v>86</v>
      </c>
      <c r="AV209" s="15" t="s">
        <v>84</v>
      </c>
      <c r="AW209" s="15" t="s">
        <v>31</v>
      </c>
      <c r="AX209" s="15" t="s">
        <v>77</v>
      </c>
      <c r="AY209" s="313" t="s">
        <v>156</v>
      </c>
    </row>
    <row r="210" s="13" customFormat="1">
      <c r="A210" s="13"/>
      <c r="B210" s="281"/>
      <c r="C210" s="282"/>
      <c r="D210" s="283" t="s">
        <v>164</v>
      </c>
      <c r="E210" s="284" t="s">
        <v>1</v>
      </c>
      <c r="F210" s="285" t="s">
        <v>227</v>
      </c>
      <c r="G210" s="282"/>
      <c r="H210" s="286">
        <v>4.9500000000000002</v>
      </c>
      <c r="I210" s="287"/>
      <c r="J210" s="282"/>
      <c r="K210" s="282"/>
      <c r="L210" s="288"/>
      <c r="M210" s="289"/>
      <c r="N210" s="290"/>
      <c r="O210" s="290"/>
      <c r="P210" s="290"/>
      <c r="Q210" s="290"/>
      <c r="R210" s="290"/>
      <c r="S210" s="290"/>
      <c r="T210" s="29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92" t="s">
        <v>164</v>
      </c>
      <c r="AU210" s="292" t="s">
        <v>86</v>
      </c>
      <c r="AV210" s="13" t="s">
        <v>86</v>
      </c>
      <c r="AW210" s="13" t="s">
        <v>31</v>
      </c>
      <c r="AX210" s="13" t="s">
        <v>77</v>
      </c>
      <c r="AY210" s="292" t="s">
        <v>156</v>
      </c>
    </row>
    <row r="211" s="16" customFormat="1">
      <c r="A211" s="16"/>
      <c r="B211" s="314"/>
      <c r="C211" s="315"/>
      <c r="D211" s="283" t="s">
        <v>164</v>
      </c>
      <c r="E211" s="316" t="s">
        <v>1</v>
      </c>
      <c r="F211" s="317" t="s">
        <v>219</v>
      </c>
      <c r="G211" s="315"/>
      <c r="H211" s="318">
        <v>-83.549999999999997</v>
      </c>
      <c r="I211" s="319"/>
      <c r="J211" s="315"/>
      <c r="K211" s="315"/>
      <c r="L211" s="320"/>
      <c r="M211" s="321"/>
      <c r="N211" s="322"/>
      <c r="O211" s="322"/>
      <c r="P211" s="322"/>
      <c r="Q211" s="322"/>
      <c r="R211" s="322"/>
      <c r="S211" s="322"/>
      <c r="T211" s="323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T211" s="324" t="s">
        <v>164</v>
      </c>
      <c r="AU211" s="324" t="s">
        <v>86</v>
      </c>
      <c r="AV211" s="16" t="s">
        <v>171</v>
      </c>
      <c r="AW211" s="16" t="s">
        <v>31</v>
      </c>
      <c r="AX211" s="16" t="s">
        <v>77</v>
      </c>
      <c r="AY211" s="324" t="s">
        <v>156</v>
      </c>
    </row>
    <row r="212" s="15" customFormat="1">
      <c r="A212" s="15"/>
      <c r="B212" s="304"/>
      <c r="C212" s="305"/>
      <c r="D212" s="283" t="s">
        <v>164</v>
      </c>
      <c r="E212" s="306" t="s">
        <v>1</v>
      </c>
      <c r="F212" s="307" t="s">
        <v>222</v>
      </c>
      <c r="G212" s="305"/>
      <c r="H212" s="306" t="s">
        <v>1</v>
      </c>
      <c r="I212" s="308"/>
      <c r="J212" s="305"/>
      <c r="K212" s="305"/>
      <c r="L212" s="309"/>
      <c r="M212" s="310"/>
      <c r="N212" s="311"/>
      <c r="O212" s="311"/>
      <c r="P212" s="311"/>
      <c r="Q212" s="311"/>
      <c r="R212" s="311"/>
      <c r="S212" s="311"/>
      <c r="T212" s="31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313" t="s">
        <v>164</v>
      </c>
      <c r="AU212" s="313" t="s">
        <v>86</v>
      </c>
      <c r="AV212" s="15" t="s">
        <v>84</v>
      </c>
      <c r="AW212" s="15" t="s">
        <v>31</v>
      </c>
      <c r="AX212" s="15" t="s">
        <v>77</v>
      </c>
      <c r="AY212" s="313" t="s">
        <v>156</v>
      </c>
    </row>
    <row r="213" s="13" customFormat="1">
      <c r="A213" s="13"/>
      <c r="B213" s="281"/>
      <c r="C213" s="282"/>
      <c r="D213" s="283" t="s">
        <v>164</v>
      </c>
      <c r="E213" s="284" t="s">
        <v>1</v>
      </c>
      <c r="F213" s="285" t="s">
        <v>227</v>
      </c>
      <c r="G213" s="282"/>
      <c r="H213" s="286">
        <v>4.9500000000000002</v>
      </c>
      <c r="I213" s="287"/>
      <c r="J213" s="282"/>
      <c r="K213" s="282"/>
      <c r="L213" s="288"/>
      <c r="M213" s="289"/>
      <c r="N213" s="290"/>
      <c r="O213" s="290"/>
      <c r="P213" s="290"/>
      <c r="Q213" s="290"/>
      <c r="R213" s="290"/>
      <c r="S213" s="290"/>
      <c r="T213" s="29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92" t="s">
        <v>164</v>
      </c>
      <c r="AU213" s="292" t="s">
        <v>86</v>
      </c>
      <c r="AV213" s="13" t="s">
        <v>86</v>
      </c>
      <c r="AW213" s="13" t="s">
        <v>31</v>
      </c>
      <c r="AX213" s="13" t="s">
        <v>77</v>
      </c>
      <c r="AY213" s="292" t="s">
        <v>156</v>
      </c>
    </row>
    <row r="214" s="14" customFormat="1">
      <c r="A214" s="14"/>
      <c r="B214" s="293"/>
      <c r="C214" s="294"/>
      <c r="D214" s="283" t="s">
        <v>164</v>
      </c>
      <c r="E214" s="295" t="s">
        <v>1</v>
      </c>
      <c r="F214" s="296" t="s">
        <v>166</v>
      </c>
      <c r="G214" s="294"/>
      <c r="H214" s="297">
        <v>469.34999999999991</v>
      </c>
      <c r="I214" s="298"/>
      <c r="J214" s="294"/>
      <c r="K214" s="294"/>
      <c r="L214" s="299"/>
      <c r="M214" s="300"/>
      <c r="N214" s="301"/>
      <c r="O214" s="301"/>
      <c r="P214" s="301"/>
      <c r="Q214" s="301"/>
      <c r="R214" s="301"/>
      <c r="S214" s="301"/>
      <c r="T214" s="30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303" t="s">
        <v>164</v>
      </c>
      <c r="AU214" s="303" t="s">
        <v>86</v>
      </c>
      <c r="AV214" s="14" t="s">
        <v>162</v>
      </c>
      <c r="AW214" s="14" t="s">
        <v>31</v>
      </c>
      <c r="AX214" s="14" t="s">
        <v>84</v>
      </c>
      <c r="AY214" s="303" t="s">
        <v>156</v>
      </c>
    </row>
    <row r="215" s="2" customFormat="1" ht="60" customHeight="1">
      <c r="A215" s="41"/>
      <c r="B215" s="42"/>
      <c r="C215" s="268" t="s">
        <v>229</v>
      </c>
      <c r="D215" s="268" t="s">
        <v>158</v>
      </c>
      <c r="E215" s="269" t="s">
        <v>230</v>
      </c>
      <c r="F215" s="270" t="s">
        <v>231</v>
      </c>
      <c r="G215" s="271" t="s">
        <v>183</v>
      </c>
      <c r="H215" s="272">
        <v>127.15000000000001</v>
      </c>
      <c r="I215" s="273"/>
      <c r="J215" s="274">
        <f>ROUND(I215*H215,2)</f>
        <v>0</v>
      </c>
      <c r="K215" s="275"/>
      <c r="L215" s="44"/>
      <c r="M215" s="276" t="s">
        <v>1</v>
      </c>
      <c r="N215" s="277" t="s">
        <v>42</v>
      </c>
      <c r="O215" s="94"/>
      <c r="P215" s="278">
        <f>O215*H215</f>
        <v>0</v>
      </c>
      <c r="Q215" s="278">
        <v>0</v>
      </c>
      <c r="R215" s="278">
        <f>Q215*H215</f>
        <v>0</v>
      </c>
      <c r="S215" s="278">
        <v>0</v>
      </c>
      <c r="T215" s="279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80" t="s">
        <v>162</v>
      </c>
      <c r="AT215" s="280" t="s">
        <v>158</v>
      </c>
      <c r="AU215" s="280" t="s">
        <v>86</v>
      </c>
      <c r="AY215" s="18" t="s">
        <v>156</v>
      </c>
      <c r="BE215" s="154">
        <f>IF(N215="základní",J215,0)</f>
        <v>0</v>
      </c>
      <c r="BF215" s="154">
        <f>IF(N215="snížená",J215,0)</f>
        <v>0</v>
      </c>
      <c r="BG215" s="154">
        <f>IF(N215="zákl. přenesená",J215,0)</f>
        <v>0</v>
      </c>
      <c r="BH215" s="154">
        <f>IF(N215="sníž. přenesená",J215,0)</f>
        <v>0</v>
      </c>
      <c r="BI215" s="154">
        <f>IF(N215="nulová",J215,0)</f>
        <v>0</v>
      </c>
      <c r="BJ215" s="18" t="s">
        <v>84</v>
      </c>
      <c r="BK215" s="154">
        <f>ROUND(I215*H215,2)</f>
        <v>0</v>
      </c>
      <c r="BL215" s="18" t="s">
        <v>162</v>
      </c>
      <c r="BM215" s="280" t="s">
        <v>232</v>
      </c>
    </row>
    <row r="216" s="15" customFormat="1">
      <c r="A216" s="15"/>
      <c r="B216" s="304"/>
      <c r="C216" s="305"/>
      <c r="D216" s="283" t="s">
        <v>164</v>
      </c>
      <c r="E216" s="306" t="s">
        <v>1</v>
      </c>
      <c r="F216" s="307" t="s">
        <v>233</v>
      </c>
      <c r="G216" s="305"/>
      <c r="H216" s="306" t="s">
        <v>1</v>
      </c>
      <c r="I216" s="308"/>
      <c r="J216" s="305"/>
      <c r="K216" s="305"/>
      <c r="L216" s="309"/>
      <c r="M216" s="310"/>
      <c r="N216" s="311"/>
      <c r="O216" s="311"/>
      <c r="P216" s="311"/>
      <c r="Q216" s="311"/>
      <c r="R216" s="311"/>
      <c r="S216" s="311"/>
      <c r="T216" s="312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313" t="s">
        <v>164</v>
      </c>
      <c r="AU216" s="313" t="s">
        <v>86</v>
      </c>
      <c r="AV216" s="15" t="s">
        <v>84</v>
      </c>
      <c r="AW216" s="15" t="s">
        <v>31</v>
      </c>
      <c r="AX216" s="15" t="s">
        <v>77</v>
      </c>
      <c r="AY216" s="313" t="s">
        <v>156</v>
      </c>
    </row>
    <row r="217" s="13" customFormat="1">
      <c r="A217" s="13"/>
      <c r="B217" s="281"/>
      <c r="C217" s="282"/>
      <c r="D217" s="283" t="s">
        <v>164</v>
      </c>
      <c r="E217" s="284" t="s">
        <v>1</v>
      </c>
      <c r="F217" s="285" t="s">
        <v>234</v>
      </c>
      <c r="G217" s="282"/>
      <c r="H217" s="286">
        <v>356.875</v>
      </c>
      <c r="I217" s="287"/>
      <c r="J217" s="282"/>
      <c r="K217" s="282"/>
      <c r="L217" s="288"/>
      <c r="M217" s="289"/>
      <c r="N217" s="290"/>
      <c r="O217" s="290"/>
      <c r="P217" s="290"/>
      <c r="Q217" s="290"/>
      <c r="R217" s="290"/>
      <c r="S217" s="290"/>
      <c r="T217" s="29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92" t="s">
        <v>164</v>
      </c>
      <c r="AU217" s="292" t="s">
        <v>86</v>
      </c>
      <c r="AV217" s="13" t="s">
        <v>86</v>
      </c>
      <c r="AW217" s="13" t="s">
        <v>31</v>
      </c>
      <c r="AX217" s="13" t="s">
        <v>77</v>
      </c>
      <c r="AY217" s="292" t="s">
        <v>156</v>
      </c>
    </row>
    <row r="218" s="13" customFormat="1">
      <c r="A218" s="13"/>
      <c r="B218" s="281"/>
      <c r="C218" s="282"/>
      <c r="D218" s="283" t="s">
        <v>164</v>
      </c>
      <c r="E218" s="284" t="s">
        <v>1</v>
      </c>
      <c r="F218" s="285" t="s">
        <v>235</v>
      </c>
      <c r="G218" s="282"/>
      <c r="H218" s="286">
        <v>-229.72499999999999</v>
      </c>
      <c r="I218" s="287"/>
      <c r="J218" s="282"/>
      <c r="K218" s="282"/>
      <c r="L218" s="288"/>
      <c r="M218" s="289"/>
      <c r="N218" s="290"/>
      <c r="O218" s="290"/>
      <c r="P218" s="290"/>
      <c r="Q218" s="290"/>
      <c r="R218" s="290"/>
      <c r="S218" s="290"/>
      <c r="T218" s="29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92" t="s">
        <v>164</v>
      </c>
      <c r="AU218" s="292" t="s">
        <v>86</v>
      </c>
      <c r="AV218" s="13" t="s">
        <v>86</v>
      </c>
      <c r="AW218" s="13" t="s">
        <v>31</v>
      </c>
      <c r="AX218" s="13" t="s">
        <v>77</v>
      </c>
      <c r="AY218" s="292" t="s">
        <v>156</v>
      </c>
    </row>
    <row r="219" s="14" customFormat="1">
      <c r="A219" s="14"/>
      <c r="B219" s="293"/>
      <c r="C219" s="294"/>
      <c r="D219" s="283" t="s">
        <v>164</v>
      </c>
      <c r="E219" s="295" t="s">
        <v>1</v>
      </c>
      <c r="F219" s="296" t="s">
        <v>166</v>
      </c>
      <c r="G219" s="294"/>
      <c r="H219" s="297">
        <v>127.15000000000001</v>
      </c>
      <c r="I219" s="298"/>
      <c r="J219" s="294"/>
      <c r="K219" s="294"/>
      <c r="L219" s="299"/>
      <c r="M219" s="300"/>
      <c r="N219" s="301"/>
      <c r="O219" s="301"/>
      <c r="P219" s="301"/>
      <c r="Q219" s="301"/>
      <c r="R219" s="301"/>
      <c r="S219" s="301"/>
      <c r="T219" s="30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303" t="s">
        <v>164</v>
      </c>
      <c r="AU219" s="303" t="s">
        <v>86</v>
      </c>
      <c r="AV219" s="14" t="s">
        <v>162</v>
      </c>
      <c r="AW219" s="14" t="s">
        <v>31</v>
      </c>
      <c r="AX219" s="14" t="s">
        <v>84</v>
      </c>
      <c r="AY219" s="303" t="s">
        <v>156</v>
      </c>
    </row>
    <row r="220" s="2" customFormat="1" ht="36" customHeight="1">
      <c r="A220" s="41"/>
      <c r="B220" s="42"/>
      <c r="C220" s="268" t="s">
        <v>236</v>
      </c>
      <c r="D220" s="268" t="s">
        <v>158</v>
      </c>
      <c r="E220" s="269" t="s">
        <v>237</v>
      </c>
      <c r="F220" s="270" t="s">
        <v>238</v>
      </c>
      <c r="G220" s="271" t="s">
        <v>183</v>
      </c>
      <c r="H220" s="272">
        <v>234.67500000000001</v>
      </c>
      <c r="I220" s="273"/>
      <c r="J220" s="274">
        <f>ROUND(I220*H220,2)</f>
        <v>0</v>
      </c>
      <c r="K220" s="275"/>
      <c r="L220" s="44"/>
      <c r="M220" s="276" t="s">
        <v>1</v>
      </c>
      <c r="N220" s="277" t="s">
        <v>42</v>
      </c>
      <c r="O220" s="94"/>
      <c r="P220" s="278">
        <f>O220*H220</f>
        <v>0</v>
      </c>
      <c r="Q220" s="278">
        <v>0</v>
      </c>
      <c r="R220" s="278">
        <f>Q220*H220</f>
        <v>0</v>
      </c>
      <c r="S220" s="278">
        <v>0</v>
      </c>
      <c r="T220" s="279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80" t="s">
        <v>162</v>
      </c>
      <c r="AT220" s="280" t="s">
        <v>158</v>
      </c>
      <c r="AU220" s="280" t="s">
        <v>86</v>
      </c>
      <c r="AY220" s="18" t="s">
        <v>156</v>
      </c>
      <c r="BE220" s="154">
        <f>IF(N220="základní",J220,0)</f>
        <v>0</v>
      </c>
      <c r="BF220" s="154">
        <f>IF(N220="snížená",J220,0)</f>
        <v>0</v>
      </c>
      <c r="BG220" s="154">
        <f>IF(N220="zákl. přenesená",J220,0)</f>
        <v>0</v>
      </c>
      <c r="BH220" s="154">
        <f>IF(N220="sníž. přenesená",J220,0)</f>
        <v>0</v>
      </c>
      <c r="BI220" s="154">
        <f>IF(N220="nulová",J220,0)</f>
        <v>0</v>
      </c>
      <c r="BJ220" s="18" t="s">
        <v>84</v>
      </c>
      <c r="BK220" s="154">
        <f>ROUND(I220*H220,2)</f>
        <v>0</v>
      </c>
      <c r="BL220" s="18" t="s">
        <v>162</v>
      </c>
      <c r="BM220" s="280" t="s">
        <v>239</v>
      </c>
    </row>
    <row r="221" s="15" customFormat="1">
      <c r="A221" s="15"/>
      <c r="B221" s="304"/>
      <c r="C221" s="305"/>
      <c r="D221" s="283" t="s">
        <v>164</v>
      </c>
      <c r="E221" s="306" t="s">
        <v>1</v>
      </c>
      <c r="F221" s="307" t="s">
        <v>240</v>
      </c>
      <c r="G221" s="305"/>
      <c r="H221" s="306" t="s">
        <v>1</v>
      </c>
      <c r="I221" s="308"/>
      <c r="J221" s="305"/>
      <c r="K221" s="305"/>
      <c r="L221" s="309"/>
      <c r="M221" s="310"/>
      <c r="N221" s="311"/>
      <c r="O221" s="311"/>
      <c r="P221" s="311"/>
      <c r="Q221" s="311"/>
      <c r="R221" s="311"/>
      <c r="S221" s="311"/>
      <c r="T221" s="312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313" t="s">
        <v>164</v>
      </c>
      <c r="AU221" s="313" t="s">
        <v>86</v>
      </c>
      <c r="AV221" s="15" t="s">
        <v>84</v>
      </c>
      <c r="AW221" s="15" t="s">
        <v>31</v>
      </c>
      <c r="AX221" s="15" t="s">
        <v>77</v>
      </c>
      <c r="AY221" s="313" t="s">
        <v>156</v>
      </c>
    </row>
    <row r="222" s="13" customFormat="1">
      <c r="A222" s="13"/>
      <c r="B222" s="281"/>
      <c r="C222" s="282"/>
      <c r="D222" s="283" t="s">
        <v>164</v>
      </c>
      <c r="E222" s="284" t="s">
        <v>1</v>
      </c>
      <c r="F222" s="285" t="s">
        <v>190</v>
      </c>
      <c r="G222" s="282"/>
      <c r="H222" s="286">
        <v>363.47500000000002</v>
      </c>
      <c r="I222" s="287"/>
      <c r="J222" s="282"/>
      <c r="K222" s="282"/>
      <c r="L222" s="288"/>
      <c r="M222" s="289"/>
      <c r="N222" s="290"/>
      <c r="O222" s="290"/>
      <c r="P222" s="290"/>
      <c r="Q222" s="290"/>
      <c r="R222" s="290"/>
      <c r="S222" s="290"/>
      <c r="T222" s="29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92" t="s">
        <v>164</v>
      </c>
      <c r="AU222" s="292" t="s">
        <v>86</v>
      </c>
      <c r="AV222" s="13" t="s">
        <v>86</v>
      </c>
      <c r="AW222" s="13" t="s">
        <v>31</v>
      </c>
      <c r="AX222" s="13" t="s">
        <v>77</v>
      </c>
      <c r="AY222" s="292" t="s">
        <v>156</v>
      </c>
    </row>
    <row r="223" s="15" customFormat="1">
      <c r="A223" s="15"/>
      <c r="B223" s="304"/>
      <c r="C223" s="305"/>
      <c r="D223" s="283" t="s">
        <v>164</v>
      </c>
      <c r="E223" s="306" t="s">
        <v>1</v>
      </c>
      <c r="F223" s="307" t="s">
        <v>191</v>
      </c>
      <c r="G223" s="305"/>
      <c r="H223" s="306" t="s">
        <v>1</v>
      </c>
      <c r="I223" s="308"/>
      <c r="J223" s="305"/>
      <c r="K223" s="305"/>
      <c r="L223" s="309"/>
      <c r="M223" s="310"/>
      <c r="N223" s="311"/>
      <c r="O223" s="311"/>
      <c r="P223" s="311"/>
      <c r="Q223" s="311"/>
      <c r="R223" s="311"/>
      <c r="S223" s="311"/>
      <c r="T223" s="312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313" t="s">
        <v>164</v>
      </c>
      <c r="AU223" s="313" t="s">
        <v>86</v>
      </c>
      <c r="AV223" s="15" t="s">
        <v>84</v>
      </c>
      <c r="AW223" s="15" t="s">
        <v>31</v>
      </c>
      <c r="AX223" s="15" t="s">
        <v>77</v>
      </c>
      <c r="AY223" s="313" t="s">
        <v>156</v>
      </c>
    </row>
    <row r="224" s="13" customFormat="1">
      <c r="A224" s="13"/>
      <c r="B224" s="281"/>
      <c r="C224" s="282"/>
      <c r="D224" s="283" t="s">
        <v>164</v>
      </c>
      <c r="E224" s="284" t="s">
        <v>1</v>
      </c>
      <c r="F224" s="285" t="s">
        <v>218</v>
      </c>
      <c r="G224" s="282"/>
      <c r="H224" s="286">
        <v>-43.600000000000001</v>
      </c>
      <c r="I224" s="287"/>
      <c r="J224" s="282"/>
      <c r="K224" s="282"/>
      <c r="L224" s="288"/>
      <c r="M224" s="289"/>
      <c r="N224" s="290"/>
      <c r="O224" s="290"/>
      <c r="P224" s="290"/>
      <c r="Q224" s="290"/>
      <c r="R224" s="290"/>
      <c r="S224" s="290"/>
      <c r="T224" s="29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92" t="s">
        <v>164</v>
      </c>
      <c r="AU224" s="292" t="s">
        <v>86</v>
      </c>
      <c r="AV224" s="13" t="s">
        <v>86</v>
      </c>
      <c r="AW224" s="13" t="s">
        <v>31</v>
      </c>
      <c r="AX224" s="13" t="s">
        <v>77</v>
      </c>
      <c r="AY224" s="292" t="s">
        <v>156</v>
      </c>
    </row>
    <row r="225" s="13" customFormat="1">
      <c r="A225" s="13"/>
      <c r="B225" s="281"/>
      <c r="C225" s="282"/>
      <c r="D225" s="283" t="s">
        <v>164</v>
      </c>
      <c r="E225" s="284" t="s">
        <v>1</v>
      </c>
      <c r="F225" s="285" t="s">
        <v>193</v>
      </c>
      <c r="G225" s="282"/>
      <c r="H225" s="286">
        <v>-6.5999999999999996</v>
      </c>
      <c r="I225" s="287"/>
      <c r="J225" s="282"/>
      <c r="K225" s="282"/>
      <c r="L225" s="288"/>
      <c r="M225" s="289"/>
      <c r="N225" s="290"/>
      <c r="O225" s="290"/>
      <c r="P225" s="290"/>
      <c r="Q225" s="290"/>
      <c r="R225" s="290"/>
      <c r="S225" s="290"/>
      <c r="T225" s="291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92" t="s">
        <v>164</v>
      </c>
      <c r="AU225" s="292" t="s">
        <v>86</v>
      </c>
      <c r="AV225" s="13" t="s">
        <v>86</v>
      </c>
      <c r="AW225" s="13" t="s">
        <v>31</v>
      </c>
      <c r="AX225" s="13" t="s">
        <v>77</v>
      </c>
      <c r="AY225" s="292" t="s">
        <v>156</v>
      </c>
    </row>
    <row r="226" s="16" customFormat="1">
      <c r="A226" s="16"/>
      <c r="B226" s="314"/>
      <c r="C226" s="315"/>
      <c r="D226" s="283" t="s">
        <v>164</v>
      </c>
      <c r="E226" s="316" t="s">
        <v>1</v>
      </c>
      <c r="F226" s="317" t="s">
        <v>219</v>
      </c>
      <c r="G226" s="315"/>
      <c r="H226" s="318">
        <v>313.27499999999998</v>
      </c>
      <c r="I226" s="319"/>
      <c r="J226" s="315"/>
      <c r="K226" s="315"/>
      <c r="L226" s="320"/>
      <c r="M226" s="321"/>
      <c r="N226" s="322"/>
      <c r="O226" s="322"/>
      <c r="P226" s="322"/>
      <c r="Q226" s="322"/>
      <c r="R226" s="322"/>
      <c r="S226" s="322"/>
      <c r="T226" s="323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324" t="s">
        <v>164</v>
      </c>
      <c r="AU226" s="324" t="s">
        <v>86</v>
      </c>
      <c r="AV226" s="16" t="s">
        <v>171</v>
      </c>
      <c r="AW226" s="16" t="s">
        <v>31</v>
      </c>
      <c r="AX226" s="16" t="s">
        <v>77</v>
      </c>
      <c r="AY226" s="324" t="s">
        <v>156</v>
      </c>
    </row>
    <row r="227" s="13" customFormat="1">
      <c r="A227" s="13"/>
      <c r="B227" s="281"/>
      <c r="C227" s="282"/>
      <c r="D227" s="283" t="s">
        <v>164</v>
      </c>
      <c r="E227" s="284" t="s">
        <v>1</v>
      </c>
      <c r="F227" s="285" t="s">
        <v>220</v>
      </c>
      <c r="G227" s="282"/>
      <c r="H227" s="286">
        <v>-23.449999999999999</v>
      </c>
      <c r="I227" s="287"/>
      <c r="J227" s="282"/>
      <c r="K227" s="282"/>
      <c r="L227" s="288"/>
      <c r="M227" s="289"/>
      <c r="N227" s="290"/>
      <c r="O227" s="290"/>
      <c r="P227" s="290"/>
      <c r="Q227" s="290"/>
      <c r="R227" s="290"/>
      <c r="S227" s="290"/>
      <c r="T227" s="29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92" t="s">
        <v>164</v>
      </c>
      <c r="AU227" s="292" t="s">
        <v>86</v>
      </c>
      <c r="AV227" s="13" t="s">
        <v>86</v>
      </c>
      <c r="AW227" s="13" t="s">
        <v>31</v>
      </c>
      <c r="AX227" s="13" t="s">
        <v>77</v>
      </c>
      <c r="AY227" s="292" t="s">
        <v>156</v>
      </c>
    </row>
    <row r="228" s="13" customFormat="1">
      <c r="A228" s="13"/>
      <c r="B228" s="281"/>
      <c r="C228" s="282"/>
      <c r="D228" s="283" t="s">
        <v>164</v>
      </c>
      <c r="E228" s="284" t="s">
        <v>1</v>
      </c>
      <c r="F228" s="285" t="s">
        <v>221</v>
      </c>
      <c r="G228" s="282"/>
      <c r="H228" s="286">
        <v>-46.899999999999999</v>
      </c>
      <c r="I228" s="287"/>
      <c r="J228" s="282"/>
      <c r="K228" s="282"/>
      <c r="L228" s="288"/>
      <c r="M228" s="289"/>
      <c r="N228" s="290"/>
      <c r="O228" s="290"/>
      <c r="P228" s="290"/>
      <c r="Q228" s="290"/>
      <c r="R228" s="290"/>
      <c r="S228" s="290"/>
      <c r="T228" s="29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92" t="s">
        <v>164</v>
      </c>
      <c r="AU228" s="292" t="s">
        <v>86</v>
      </c>
      <c r="AV228" s="13" t="s">
        <v>86</v>
      </c>
      <c r="AW228" s="13" t="s">
        <v>31</v>
      </c>
      <c r="AX228" s="13" t="s">
        <v>77</v>
      </c>
      <c r="AY228" s="292" t="s">
        <v>156</v>
      </c>
    </row>
    <row r="229" s="15" customFormat="1">
      <c r="A229" s="15"/>
      <c r="B229" s="304"/>
      <c r="C229" s="305"/>
      <c r="D229" s="283" t="s">
        <v>164</v>
      </c>
      <c r="E229" s="306" t="s">
        <v>1</v>
      </c>
      <c r="F229" s="307" t="s">
        <v>222</v>
      </c>
      <c r="G229" s="305"/>
      <c r="H229" s="306" t="s">
        <v>1</v>
      </c>
      <c r="I229" s="308"/>
      <c r="J229" s="305"/>
      <c r="K229" s="305"/>
      <c r="L229" s="309"/>
      <c r="M229" s="310"/>
      <c r="N229" s="311"/>
      <c r="O229" s="311"/>
      <c r="P229" s="311"/>
      <c r="Q229" s="311"/>
      <c r="R229" s="311"/>
      <c r="S229" s="311"/>
      <c r="T229" s="312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313" t="s">
        <v>164</v>
      </c>
      <c r="AU229" s="313" t="s">
        <v>86</v>
      </c>
      <c r="AV229" s="15" t="s">
        <v>84</v>
      </c>
      <c r="AW229" s="15" t="s">
        <v>31</v>
      </c>
      <c r="AX229" s="15" t="s">
        <v>77</v>
      </c>
      <c r="AY229" s="313" t="s">
        <v>156</v>
      </c>
    </row>
    <row r="230" s="13" customFormat="1">
      <c r="A230" s="13"/>
      <c r="B230" s="281"/>
      <c r="C230" s="282"/>
      <c r="D230" s="283" t="s">
        <v>164</v>
      </c>
      <c r="E230" s="284" t="s">
        <v>1</v>
      </c>
      <c r="F230" s="285" t="s">
        <v>223</v>
      </c>
      <c r="G230" s="282"/>
      <c r="H230" s="286">
        <v>-4.9500000000000002</v>
      </c>
      <c r="I230" s="287"/>
      <c r="J230" s="282"/>
      <c r="K230" s="282"/>
      <c r="L230" s="288"/>
      <c r="M230" s="289"/>
      <c r="N230" s="290"/>
      <c r="O230" s="290"/>
      <c r="P230" s="290"/>
      <c r="Q230" s="290"/>
      <c r="R230" s="290"/>
      <c r="S230" s="290"/>
      <c r="T230" s="29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92" t="s">
        <v>164</v>
      </c>
      <c r="AU230" s="292" t="s">
        <v>86</v>
      </c>
      <c r="AV230" s="13" t="s">
        <v>86</v>
      </c>
      <c r="AW230" s="13" t="s">
        <v>31</v>
      </c>
      <c r="AX230" s="13" t="s">
        <v>77</v>
      </c>
      <c r="AY230" s="292" t="s">
        <v>156</v>
      </c>
    </row>
    <row r="231" s="15" customFormat="1">
      <c r="A231" s="15"/>
      <c r="B231" s="304"/>
      <c r="C231" s="305"/>
      <c r="D231" s="283" t="s">
        <v>164</v>
      </c>
      <c r="E231" s="306" t="s">
        <v>1</v>
      </c>
      <c r="F231" s="307" t="s">
        <v>224</v>
      </c>
      <c r="G231" s="305"/>
      <c r="H231" s="306" t="s">
        <v>1</v>
      </c>
      <c r="I231" s="308"/>
      <c r="J231" s="305"/>
      <c r="K231" s="305"/>
      <c r="L231" s="309"/>
      <c r="M231" s="310"/>
      <c r="N231" s="311"/>
      <c r="O231" s="311"/>
      <c r="P231" s="311"/>
      <c r="Q231" s="311"/>
      <c r="R231" s="311"/>
      <c r="S231" s="311"/>
      <c r="T231" s="312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313" t="s">
        <v>164</v>
      </c>
      <c r="AU231" s="313" t="s">
        <v>86</v>
      </c>
      <c r="AV231" s="15" t="s">
        <v>84</v>
      </c>
      <c r="AW231" s="15" t="s">
        <v>31</v>
      </c>
      <c r="AX231" s="15" t="s">
        <v>77</v>
      </c>
      <c r="AY231" s="313" t="s">
        <v>156</v>
      </c>
    </row>
    <row r="232" s="13" customFormat="1">
      <c r="A232" s="13"/>
      <c r="B232" s="281"/>
      <c r="C232" s="282"/>
      <c r="D232" s="283" t="s">
        <v>164</v>
      </c>
      <c r="E232" s="284" t="s">
        <v>1</v>
      </c>
      <c r="F232" s="285" t="s">
        <v>225</v>
      </c>
      <c r="G232" s="282"/>
      <c r="H232" s="286">
        <v>-13.199999999999999</v>
      </c>
      <c r="I232" s="287"/>
      <c r="J232" s="282"/>
      <c r="K232" s="282"/>
      <c r="L232" s="288"/>
      <c r="M232" s="289"/>
      <c r="N232" s="290"/>
      <c r="O232" s="290"/>
      <c r="P232" s="290"/>
      <c r="Q232" s="290"/>
      <c r="R232" s="290"/>
      <c r="S232" s="290"/>
      <c r="T232" s="29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92" t="s">
        <v>164</v>
      </c>
      <c r="AU232" s="292" t="s">
        <v>86</v>
      </c>
      <c r="AV232" s="13" t="s">
        <v>86</v>
      </c>
      <c r="AW232" s="13" t="s">
        <v>31</v>
      </c>
      <c r="AX232" s="13" t="s">
        <v>77</v>
      </c>
      <c r="AY232" s="292" t="s">
        <v>156</v>
      </c>
    </row>
    <row r="233" s="15" customFormat="1">
      <c r="A233" s="15"/>
      <c r="B233" s="304"/>
      <c r="C233" s="305"/>
      <c r="D233" s="283" t="s">
        <v>164</v>
      </c>
      <c r="E233" s="306" t="s">
        <v>1</v>
      </c>
      <c r="F233" s="307" t="s">
        <v>226</v>
      </c>
      <c r="G233" s="305"/>
      <c r="H233" s="306" t="s">
        <v>1</v>
      </c>
      <c r="I233" s="308"/>
      <c r="J233" s="305"/>
      <c r="K233" s="305"/>
      <c r="L233" s="309"/>
      <c r="M233" s="310"/>
      <c r="N233" s="311"/>
      <c r="O233" s="311"/>
      <c r="P233" s="311"/>
      <c r="Q233" s="311"/>
      <c r="R233" s="311"/>
      <c r="S233" s="311"/>
      <c r="T233" s="312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313" t="s">
        <v>164</v>
      </c>
      <c r="AU233" s="313" t="s">
        <v>86</v>
      </c>
      <c r="AV233" s="15" t="s">
        <v>84</v>
      </c>
      <c r="AW233" s="15" t="s">
        <v>31</v>
      </c>
      <c r="AX233" s="15" t="s">
        <v>77</v>
      </c>
      <c r="AY233" s="313" t="s">
        <v>156</v>
      </c>
    </row>
    <row r="234" s="13" customFormat="1">
      <c r="A234" s="13"/>
      <c r="B234" s="281"/>
      <c r="C234" s="282"/>
      <c r="D234" s="283" t="s">
        <v>164</v>
      </c>
      <c r="E234" s="284" t="s">
        <v>1</v>
      </c>
      <c r="F234" s="285" t="s">
        <v>227</v>
      </c>
      <c r="G234" s="282"/>
      <c r="H234" s="286">
        <v>4.9500000000000002</v>
      </c>
      <c r="I234" s="287"/>
      <c r="J234" s="282"/>
      <c r="K234" s="282"/>
      <c r="L234" s="288"/>
      <c r="M234" s="289"/>
      <c r="N234" s="290"/>
      <c r="O234" s="290"/>
      <c r="P234" s="290"/>
      <c r="Q234" s="290"/>
      <c r="R234" s="290"/>
      <c r="S234" s="290"/>
      <c r="T234" s="29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92" t="s">
        <v>164</v>
      </c>
      <c r="AU234" s="292" t="s">
        <v>86</v>
      </c>
      <c r="AV234" s="13" t="s">
        <v>86</v>
      </c>
      <c r="AW234" s="13" t="s">
        <v>31</v>
      </c>
      <c r="AX234" s="13" t="s">
        <v>77</v>
      </c>
      <c r="AY234" s="292" t="s">
        <v>156</v>
      </c>
    </row>
    <row r="235" s="16" customFormat="1">
      <c r="A235" s="16"/>
      <c r="B235" s="314"/>
      <c r="C235" s="315"/>
      <c r="D235" s="283" t="s">
        <v>164</v>
      </c>
      <c r="E235" s="316" t="s">
        <v>1</v>
      </c>
      <c r="F235" s="317" t="s">
        <v>219</v>
      </c>
      <c r="G235" s="315"/>
      <c r="H235" s="318">
        <v>-83.549999999999997</v>
      </c>
      <c r="I235" s="319"/>
      <c r="J235" s="315"/>
      <c r="K235" s="315"/>
      <c r="L235" s="320"/>
      <c r="M235" s="321"/>
      <c r="N235" s="322"/>
      <c r="O235" s="322"/>
      <c r="P235" s="322"/>
      <c r="Q235" s="322"/>
      <c r="R235" s="322"/>
      <c r="S235" s="322"/>
      <c r="T235" s="323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T235" s="324" t="s">
        <v>164</v>
      </c>
      <c r="AU235" s="324" t="s">
        <v>86</v>
      </c>
      <c r="AV235" s="16" t="s">
        <v>171</v>
      </c>
      <c r="AW235" s="16" t="s">
        <v>31</v>
      </c>
      <c r="AX235" s="16" t="s">
        <v>77</v>
      </c>
      <c r="AY235" s="324" t="s">
        <v>156</v>
      </c>
    </row>
    <row r="236" s="15" customFormat="1">
      <c r="A236" s="15"/>
      <c r="B236" s="304"/>
      <c r="C236" s="305"/>
      <c r="D236" s="283" t="s">
        <v>164</v>
      </c>
      <c r="E236" s="306" t="s">
        <v>1</v>
      </c>
      <c r="F236" s="307" t="s">
        <v>222</v>
      </c>
      <c r="G236" s="305"/>
      <c r="H236" s="306" t="s">
        <v>1</v>
      </c>
      <c r="I236" s="308"/>
      <c r="J236" s="305"/>
      <c r="K236" s="305"/>
      <c r="L236" s="309"/>
      <c r="M236" s="310"/>
      <c r="N236" s="311"/>
      <c r="O236" s="311"/>
      <c r="P236" s="311"/>
      <c r="Q236" s="311"/>
      <c r="R236" s="311"/>
      <c r="S236" s="311"/>
      <c r="T236" s="312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313" t="s">
        <v>164</v>
      </c>
      <c r="AU236" s="313" t="s">
        <v>86</v>
      </c>
      <c r="AV236" s="15" t="s">
        <v>84</v>
      </c>
      <c r="AW236" s="15" t="s">
        <v>31</v>
      </c>
      <c r="AX236" s="15" t="s">
        <v>77</v>
      </c>
      <c r="AY236" s="313" t="s">
        <v>156</v>
      </c>
    </row>
    <row r="237" s="13" customFormat="1">
      <c r="A237" s="13"/>
      <c r="B237" s="281"/>
      <c r="C237" s="282"/>
      <c r="D237" s="283" t="s">
        <v>164</v>
      </c>
      <c r="E237" s="284" t="s">
        <v>1</v>
      </c>
      <c r="F237" s="285" t="s">
        <v>227</v>
      </c>
      <c r="G237" s="282"/>
      <c r="H237" s="286">
        <v>4.9500000000000002</v>
      </c>
      <c r="I237" s="287"/>
      <c r="J237" s="282"/>
      <c r="K237" s="282"/>
      <c r="L237" s="288"/>
      <c r="M237" s="289"/>
      <c r="N237" s="290"/>
      <c r="O237" s="290"/>
      <c r="P237" s="290"/>
      <c r="Q237" s="290"/>
      <c r="R237" s="290"/>
      <c r="S237" s="290"/>
      <c r="T237" s="29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92" t="s">
        <v>164</v>
      </c>
      <c r="AU237" s="292" t="s">
        <v>86</v>
      </c>
      <c r="AV237" s="13" t="s">
        <v>86</v>
      </c>
      <c r="AW237" s="13" t="s">
        <v>31</v>
      </c>
      <c r="AX237" s="13" t="s">
        <v>77</v>
      </c>
      <c r="AY237" s="292" t="s">
        <v>156</v>
      </c>
    </row>
    <row r="238" s="14" customFormat="1">
      <c r="A238" s="14"/>
      <c r="B238" s="293"/>
      <c r="C238" s="294"/>
      <c r="D238" s="283" t="s">
        <v>164</v>
      </c>
      <c r="E238" s="295" t="s">
        <v>1</v>
      </c>
      <c r="F238" s="296" t="s">
        <v>166</v>
      </c>
      <c r="G238" s="294"/>
      <c r="H238" s="297">
        <v>234.67499999999998</v>
      </c>
      <c r="I238" s="298"/>
      <c r="J238" s="294"/>
      <c r="K238" s="294"/>
      <c r="L238" s="299"/>
      <c r="M238" s="300"/>
      <c r="N238" s="301"/>
      <c r="O238" s="301"/>
      <c r="P238" s="301"/>
      <c r="Q238" s="301"/>
      <c r="R238" s="301"/>
      <c r="S238" s="301"/>
      <c r="T238" s="30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303" t="s">
        <v>164</v>
      </c>
      <c r="AU238" s="303" t="s">
        <v>86</v>
      </c>
      <c r="AV238" s="14" t="s">
        <v>162</v>
      </c>
      <c r="AW238" s="14" t="s">
        <v>31</v>
      </c>
      <c r="AX238" s="14" t="s">
        <v>84</v>
      </c>
      <c r="AY238" s="303" t="s">
        <v>156</v>
      </c>
    </row>
    <row r="239" s="2" customFormat="1" ht="16.5" customHeight="1">
      <c r="A239" s="41"/>
      <c r="B239" s="42"/>
      <c r="C239" s="268" t="s">
        <v>241</v>
      </c>
      <c r="D239" s="268" t="s">
        <v>158</v>
      </c>
      <c r="E239" s="269" t="s">
        <v>242</v>
      </c>
      <c r="F239" s="270" t="s">
        <v>243</v>
      </c>
      <c r="G239" s="271" t="s">
        <v>183</v>
      </c>
      <c r="H239" s="272">
        <v>234.67500000000001</v>
      </c>
      <c r="I239" s="273"/>
      <c r="J239" s="274">
        <f>ROUND(I239*H239,2)</f>
        <v>0</v>
      </c>
      <c r="K239" s="275"/>
      <c r="L239" s="44"/>
      <c r="M239" s="276" t="s">
        <v>1</v>
      </c>
      <c r="N239" s="277" t="s">
        <v>42</v>
      </c>
      <c r="O239" s="94"/>
      <c r="P239" s="278">
        <f>O239*H239</f>
        <v>0</v>
      </c>
      <c r="Q239" s="278">
        <v>0</v>
      </c>
      <c r="R239" s="278">
        <f>Q239*H239</f>
        <v>0</v>
      </c>
      <c r="S239" s="278">
        <v>0</v>
      </c>
      <c r="T239" s="279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80" t="s">
        <v>162</v>
      </c>
      <c r="AT239" s="280" t="s">
        <v>158</v>
      </c>
      <c r="AU239" s="280" t="s">
        <v>86</v>
      </c>
      <c r="AY239" s="18" t="s">
        <v>156</v>
      </c>
      <c r="BE239" s="154">
        <f>IF(N239="základní",J239,0)</f>
        <v>0</v>
      </c>
      <c r="BF239" s="154">
        <f>IF(N239="snížená",J239,0)</f>
        <v>0</v>
      </c>
      <c r="BG239" s="154">
        <f>IF(N239="zákl. přenesená",J239,0)</f>
        <v>0</v>
      </c>
      <c r="BH239" s="154">
        <f>IF(N239="sníž. přenesená",J239,0)</f>
        <v>0</v>
      </c>
      <c r="BI239" s="154">
        <f>IF(N239="nulová",J239,0)</f>
        <v>0</v>
      </c>
      <c r="BJ239" s="18" t="s">
        <v>84</v>
      </c>
      <c r="BK239" s="154">
        <f>ROUND(I239*H239,2)</f>
        <v>0</v>
      </c>
      <c r="BL239" s="18" t="s">
        <v>162</v>
      </c>
      <c r="BM239" s="280" t="s">
        <v>244</v>
      </c>
    </row>
    <row r="240" s="15" customFormat="1">
      <c r="A240" s="15"/>
      <c r="B240" s="304"/>
      <c r="C240" s="305"/>
      <c r="D240" s="283" t="s">
        <v>164</v>
      </c>
      <c r="E240" s="306" t="s">
        <v>1</v>
      </c>
      <c r="F240" s="307" t="s">
        <v>245</v>
      </c>
      <c r="G240" s="305"/>
      <c r="H240" s="306" t="s">
        <v>1</v>
      </c>
      <c r="I240" s="308"/>
      <c r="J240" s="305"/>
      <c r="K240" s="305"/>
      <c r="L240" s="309"/>
      <c r="M240" s="310"/>
      <c r="N240" s="311"/>
      <c r="O240" s="311"/>
      <c r="P240" s="311"/>
      <c r="Q240" s="311"/>
      <c r="R240" s="311"/>
      <c r="S240" s="311"/>
      <c r="T240" s="312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313" t="s">
        <v>164</v>
      </c>
      <c r="AU240" s="313" t="s">
        <v>86</v>
      </c>
      <c r="AV240" s="15" t="s">
        <v>84</v>
      </c>
      <c r="AW240" s="15" t="s">
        <v>31</v>
      </c>
      <c r="AX240" s="15" t="s">
        <v>77</v>
      </c>
      <c r="AY240" s="313" t="s">
        <v>156</v>
      </c>
    </row>
    <row r="241" s="13" customFormat="1">
      <c r="A241" s="13"/>
      <c r="B241" s="281"/>
      <c r="C241" s="282"/>
      <c r="D241" s="283" t="s">
        <v>164</v>
      </c>
      <c r="E241" s="284" t="s">
        <v>1</v>
      </c>
      <c r="F241" s="285" t="s">
        <v>190</v>
      </c>
      <c r="G241" s="282"/>
      <c r="H241" s="286">
        <v>363.47500000000002</v>
      </c>
      <c r="I241" s="287"/>
      <c r="J241" s="282"/>
      <c r="K241" s="282"/>
      <c r="L241" s="288"/>
      <c r="M241" s="289"/>
      <c r="N241" s="290"/>
      <c r="O241" s="290"/>
      <c r="P241" s="290"/>
      <c r="Q241" s="290"/>
      <c r="R241" s="290"/>
      <c r="S241" s="290"/>
      <c r="T241" s="29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92" t="s">
        <v>164</v>
      </c>
      <c r="AU241" s="292" t="s">
        <v>86</v>
      </c>
      <c r="AV241" s="13" t="s">
        <v>86</v>
      </c>
      <c r="AW241" s="13" t="s">
        <v>31</v>
      </c>
      <c r="AX241" s="13" t="s">
        <v>77</v>
      </c>
      <c r="AY241" s="292" t="s">
        <v>156</v>
      </c>
    </row>
    <row r="242" s="15" customFormat="1">
      <c r="A242" s="15"/>
      <c r="B242" s="304"/>
      <c r="C242" s="305"/>
      <c r="D242" s="283" t="s">
        <v>164</v>
      </c>
      <c r="E242" s="306" t="s">
        <v>1</v>
      </c>
      <c r="F242" s="307" t="s">
        <v>191</v>
      </c>
      <c r="G242" s="305"/>
      <c r="H242" s="306" t="s">
        <v>1</v>
      </c>
      <c r="I242" s="308"/>
      <c r="J242" s="305"/>
      <c r="K242" s="305"/>
      <c r="L242" s="309"/>
      <c r="M242" s="310"/>
      <c r="N242" s="311"/>
      <c r="O242" s="311"/>
      <c r="P242" s="311"/>
      <c r="Q242" s="311"/>
      <c r="R242" s="311"/>
      <c r="S242" s="311"/>
      <c r="T242" s="312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313" t="s">
        <v>164</v>
      </c>
      <c r="AU242" s="313" t="s">
        <v>86</v>
      </c>
      <c r="AV242" s="15" t="s">
        <v>84</v>
      </c>
      <c r="AW242" s="15" t="s">
        <v>31</v>
      </c>
      <c r="AX242" s="15" t="s">
        <v>77</v>
      </c>
      <c r="AY242" s="313" t="s">
        <v>156</v>
      </c>
    </row>
    <row r="243" s="13" customFormat="1">
      <c r="A243" s="13"/>
      <c r="B243" s="281"/>
      <c r="C243" s="282"/>
      <c r="D243" s="283" t="s">
        <v>164</v>
      </c>
      <c r="E243" s="284" t="s">
        <v>1</v>
      </c>
      <c r="F243" s="285" t="s">
        <v>218</v>
      </c>
      <c r="G243" s="282"/>
      <c r="H243" s="286">
        <v>-43.600000000000001</v>
      </c>
      <c r="I243" s="287"/>
      <c r="J243" s="282"/>
      <c r="K243" s="282"/>
      <c r="L243" s="288"/>
      <c r="M243" s="289"/>
      <c r="N243" s="290"/>
      <c r="O243" s="290"/>
      <c r="P243" s="290"/>
      <c r="Q243" s="290"/>
      <c r="R243" s="290"/>
      <c r="S243" s="290"/>
      <c r="T243" s="29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92" t="s">
        <v>164</v>
      </c>
      <c r="AU243" s="292" t="s">
        <v>86</v>
      </c>
      <c r="AV243" s="13" t="s">
        <v>86</v>
      </c>
      <c r="AW243" s="13" t="s">
        <v>31</v>
      </c>
      <c r="AX243" s="13" t="s">
        <v>77</v>
      </c>
      <c r="AY243" s="292" t="s">
        <v>156</v>
      </c>
    </row>
    <row r="244" s="13" customFormat="1">
      <c r="A244" s="13"/>
      <c r="B244" s="281"/>
      <c r="C244" s="282"/>
      <c r="D244" s="283" t="s">
        <v>164</v>
      </c>
      <c r="E244" s="284" t="s">
        <v>1</v>
      </c>
      <c r="F244" s="285" t="s">
        <v>193</v>
      </c>
      <c r="G244" s="282"/>
      <c r="H244" s="286">
        <v>-6.5999999999999996</v>
      </c>
      <c r="I244" s="287"/>
      <c r="J244" s="282"/>
      <c r="K244" s="282"/>
      <c r="L244" s="288"/>
      <c r="M244" s="289"/>
      <c r="N244" s="290"/>
      <c r="O244" s="290"/>
      <c r="P244" s="290"/>
      <c r="Q244" s="290"/>
      <c r="R244" s="290"/>
      <c r="S244" s="290"/>
      <c r="T244" s="29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92" t="s">
        <v>164</v>
      </c>
      <c r="AU244" s="292" t="s">
        <v>86</v>
      </c>
      <c r="AV244" s="13" t="s">
        <v>86</v>
      </c>
      <c r="AW244" s="13" t="s">
        <v>31</v>
      </c>
      <c r="AX244" s="13" t="s">
        <v>77</v>
      </c>
      <c r="AY244" s="292" t="s">
        <v>156</v>
      </c>
    </row>
    <row r="245" s="16" customFormat="1">
      <c r="A245" s="16"/>
      <c r="B245" s="314"/>
      <c r="C245" s="315"/>
      <c r="D245" s="283" t="s">
        <v>164</v>
      </c>
      <c r="E245" s="316" t="s">
        <v>1</v>
      </c>
      <c r="F245" s="317" t="s">
        <v>219</v>
      </c>
      <c r="G245" s="315"/>
      <c r="H245" s="318">
        <v>313.27499999999998</v>
      </c>
      <c r="I245" s="319"/>
      <c r="J245" s="315"/>
      <c r="K245" s="315"/>
      <c r="L245" s="320"/>
      <c r="M245" s="321"/>
      <c r="N245" s="322"/>
      <c r="O245" s="322"/>
      <c r="P245" s="322"/>
      <c r="Q245" s="322"/>
      <c r="R245" s="322"/>
      <c r="S245" s="322"/>
      <c r="T245" s="323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T245" s="324" t="s">
        <v>164</v>
      </c>
      <c r="AU245" s="324" t="s">
        <v>86</v>
      </c>
      <c r="AV245" s="16" t="s">
        <v>171</v>
      </c>
      <c r="AW245" s="16" t="s">
        <v>31</v>
      </c>
      <c r="AX245" s="16" t="s">
        <v>77</v>
      </c>
      <c r="AY245" s="324" t="s">
        <v>156</v>
      </c>
    </row>
    <row r="246" s="13" customFormat="1">
      <c r="A246" s="13"/>
      <c r="B246" s="281"/>
      <c r="C246" s="282"/>
      <c r="D246" s="283" t="s">
        <v>164</v>
      </c>
      <c r="E246" s="284" t="s">
        <v>1</v>
      </c>
      <c r="F246" s="285" t="s">
        <v>220</v>
      </c>
      <c r="G246" s="282"/>
      <c r="H246" s="286">
        <v>-23.449999999999999</v>
      </c>
      <c r="I246" s="287"/>
      <c r="J246" s="282"/>
      <c r="K246" s="282"/>
      <c r="L246" s="288"/>
      <c r="M246" s="289"/>
      <c r="N246" s="290"/>
      <c r="O246" s="290"/>
      <c r="P246" s="290"/>
      <c r="Q246" s="290"/>
      <c r="R246" s="290"/>
      <c r="S246" s="290"/>
      <c r="T246" s="29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92" t="s">
        <v>164</v>
      </c>
      <c r="AU246" s="292" t="s">
        <v>86</v>
      </c>
      <c r="AV246" s="13" t="s">
        <v>86</v>
      </c>
      <c r="AW246" s="13" t="s">
        <v>31</v>
      </c>
      <c r="AX246" s="13" t="s">
        <v>77</v>
      </c>
      <c r="AY246" s="292" t="s">
        <v>156</v>
      </c>
    </row>
    <row r="247" s="13" customFormat="1">
      <c r="A247" s="13"/>
      <c r="B247" s="281"/>
      <c r="C247" s="282"/>
      <c r="D247" s="283" t="s">
        <v>164</v>
      </c>
      <c r="E247" s="284" t="s">
        <v>1</v>
      </c>
      <c r="F247" s="285" t="s">
        <v>221</v>
      </c>
      <c r="G247" s="282"/>
      <c r="H247" s="286">
        <v>-46.899999999999999</v>
      </c>
      <c r="I247" s="287"/>
      <c r="J247" s="282"/>
      <c r="K247" s="282"/>
      <c r="L247" s="288"/>
      <c r="M247" s="289"/>
      <c r="N247" s="290"/>
      <c r="O247" s="290"/>
      <c r="P247" s="290"/>
      <c r="Q247" s="290"/>
      <c r="R247" s="290"/>
      <c r="S247" s="290"/>
      <c r="T247" s="291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92" t="s">
        <v>164</v>
      </c>
      <c r="AU247" s="292" t="s">
        <v>86</v>
      </c>
      <c r="AV247" s="13" t="s">
        <v>86</v>
      </c>
      <c r="AW247" s="13" t="s">
        <v>31</v>
      </c>
      <c r="AX247" s="13" t="s">
        <v>77</v>
      </c>
      <c r="AY247" s="292" t="s">
        <v>156</v>
      </c>
    </row>
    <row r="248" s="15" customFormat="1">
      <c r="A248" s="15"/>
      <c r="B248" s="304"/>
      <c r="C248" s="305"/>
      <c r="D248" s="283" t="s">
        <v>164</v>
      </c>
      <c r="E248" s="306" t="s">
        <v>1</v>
      </c>
      <c r="F248" s="307" t="s">
        <v>222</v>
      </c>
      <c r="G248" s="305"/>
      <c r="H248" s="306" t="s">
        <v>1</v>
      </c>
      <c r="I248" s="308"/>
      <c r="J248" s="305"/>
      <c r="K248" s="305"/>
      <c r="L248" s="309"/>
      <c r="M248" s="310"/>
      <c r="N248" s="311"/>
      <c r="O248" s="311"/>
      <c r="P248" s="311"/>
      <c r="Q248" s="311"/>
      <c r="R248" s="311"/>
      <c r="S248" s="311"/>
      <c r="T248" s="312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313" t="s">
        <v>164</v>
      </c>
      <c r="AU248" s="313" t="s">
        <v>86</v>
      </c>
      <c r="AV248" s="15" t="s">
        <v>84</v>
      </c>
      <c r="AW248" s="15" t="s">
        <v>31</v>
      </c>
      <c r="AX248" s="15" t="s">
        <v>77</v>
      </c>
      <c r="AY248" s="313" t="s">
        <v>156</v>
      </c>
    </row>
    <row r="249" s="13" customFormat="1">
      <c r="A249" s="13"/>
      <c r="B249" s="281"/>
      <c r="C249" s="282"/>
      <c r="D249" s="283" t="s">
        <v>164</v>
      </c>
      <c r="E249" s="284" t="s">
        <v>1</v>
      </c>
      <c r="F249" s="285" t="s">
        <v>223</v>
      </c>
      <c r="G249" s="282"/>
      <c r="H249" s="286">
        <v>-4.9500000000000002</v>
      </c>
      <c r="I249" s="287"/>
      <c r="J249" s="282"/>
      <c r="K249" s="282"/>
      <c r="L249" s="288"/>
      <c r="M249" s="289"/>
      <c r="N249" s="290"/>
      <c r="O249" s="290"/>
      <c r="P249" s="290"/>
      <c r="Q249" s="290"/>
      <c r="R249" s="290"/>
      <c r="S249" s="290"/>
      <c r="T249" s="291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92" t="s">
        <v>164</v>
      </c>
      <c r="AU249" s="292" t="s">
        <v>86</v>
      </c>
      <c r="AV249" s="13" t="s">
        <v>86</v>
      </c>
      <c r="AW249" s="13" t="s">
        <v>31</v>
      </c>
      <c r="AX249" s="13" t="s">
        <v>77</v>
      </c>
      <c r="AY249" s="292" t="s">
        <v>156</v>
      </c>
    </row>
    <row r="250" s="15" customFormat="1">
      <c r="A250" s="15"/>
      <c r="B250" s="304"/>
      <c r="C250" s="305"/>
      <c r="D250" s="283" t="s">
        <v>164</v>
      </c>
      <c r="E250" s="306" t="s">
        <v>1</v>
      </c>
      <c r="F250" s="307" t="s">
        <v>224</v>
      </c>
      <c r="G250" s="305"/>
      <c r="H250" s="306" t="s">
        <v>1</v>
      </c>
      <c r="I250" s="308"/>
      <c r="J250" s="305"/>
      <c r="K250" s="305"/>
      <c r="L250" s="309"/>
      <c r="M250" s="310"/>
      <c r="N250" s="311"/>
      <c r="O250" s="311"/>
      <c r="P250" s="311"/>
      <c r="Q250" s="311"/>
      <c r="R250" s="311"/>
      <c r="S250" s="311"/>
      <c r="T250" s="312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313" t="s">
        <v>164</v>
      </c>
      <c r="AU250" s="313" t="s">
        <v>86</v>
      </c>
      <c r="AV250" s="15" t="s">
        <v>84</v>
      </c>
      <c r="AW250" s="15" t="s">
        <v>31</v>
      </c>
      <c r="AX250" s="15" t="s">
        <v>77</v>
      </c>
      <c r="AY250" s="313" t="s">
        <v>156</v>
      </c>
    </row>
    <row r="251" s="13" customFormat="1">
      <c r="A251" s="13"/>
      <c r="B251" s="281"/>
      <c r="C251" s="282"/>
      <c r="D251" s="283" t="s">
        <v>164</v>
      </c>
      <c r="E251" s="284" t="s">
        <v>1</v>
      </c>
      <c r="F251" s="285" t="s">
        <v>225</v>
      </c>
      <c r="G251" s="282"/>
      <c r="H251" s="286">
        <v>-13.199999999999999</v>
      </c>
      <c r="I251" s="287"/>
      <c r="J251" s="282"/>
      <c r="K251" s="282"/>
      <c r="L251" s="288"/>
      <c r="M251" s="289"/>
      <c r="N251" s="290"/>
      <c r="O251" s="290"/>
      <c r="P251" s="290"/>
      <c r="Q251" s="290"/>
      <c r="R251" s="290"/>
      <c r="S251" s="290"/>
      <c r="T251" s="291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92" t="s">
        <v>164</v>
      </c>
      <c r="AU251" s="292" t="s">
        <v>86</v>
      </c>
      <c r="AV251" s="13" t="s">
        <v>86</v>
      </c>
      <c r="AW251" s="13" t="s">
        <v>31</v>
      </c>
      <c r="AX251" s="13" t="s">
        <v>77</v>
      </c>
      <c r="AY251" s="292" t="s">
        <v>156</v>
      </c>
    </row>
    <row r="252" s="15" customFormat="1">
      <c r="A252" s="15"/>
      <c r="B252" s="304"/>
      <c r="C252" s="305"/>
      <c r="D252" s="283" t="s">
        <v>164</v>
      </c>
      <c r="E252" s="306" t="s">
        <v>1</v>
      </c>
      <c r="F252" s="307" t="s">
        <v>226</v>
      </c>
      <c r="G252" s="305"/>
      <c r="H252" s="306" t="s">
        <v>1</v>
      </c>
      <c r="I252" s="308"/>
      <c r="J252" s="305"/>
      <c r="K252" s="305"/>
      <c r="L252" s="309"/>
      <c r="M252" s="310"/>
      <c r="N252" s="311"/>
      <c r="O252" s="311"/>
      <c r="P252" s="311"/>
      <c r="Q252" s="311"/>
      <c r="R252" s="311"/>
      <c r="S252" s="311"/>
      <c r="T252" s="312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313" t="s">
        <v>164</v>
      </c>
      <c r="AU252" s="313" t="s">
        <v>86</v>
      </c>
      <c r="AV252" s="15" t="s">
        <v>84</v>
      </c>
      <c r="AW252" s="15" t="s">
        <v>31</v>
      </c>
      <c r="AX252" s="15" t="s">
        <v>77</v>
      </c>
      <c r="AY252" s="313" t="s">
        <v>156</v>
      </c>
    </row>
    <row r="253" s="13" customFormat="1">
      <c r="A253" s="13"/>
      <c r="B253" s="281"/>
      <c r="C253" s="282"/>
      <c r="D253" s="283" t="s">
        <v>164</v>
      </c>
      <c r="E253" s="284" t="s">
        <v>1</v>
      </c>
      <c r="F253" s="285" t="s">
        <v>227</v>
      </c>
      <c r="G253" s="282"/>
      <c r="H253" s="286">
        <v>4.9500000000000002</v>
      </c>
      <c r="I253" s="287"/>
      <c r="J253" s="282"/>
      <c r="K253" s="282"/>
      <c r="L253" s="288"/>
      <c r="M253" s="289"/>
      <c r="N253" s="290"/>
      <c r="O253" s="290"/>
      <c r="P253" s="290"/>
      <c r="Q253" s="290"/>
      <c r="R253" s="290"/>
      <c r="S253" s="290"/>
      <c r="T253" s="29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92" t="s">
        <v>164</v>
      </c>
      <c r="AU253" s="292" t="s">
        <v>86</v>
      </c>
      <c r="AV253" s="13" t="s">
        <v>86</v>
      </c>
      <c r="AW253" s="13" t="s">
        <v>31</v>
      </c>
      <c r="AX253" s="13" t="s">
        <v>77</v>
      </c>
      <c r="AY253" s="292" t="s">
        <v>156</v>
      </c>
    </row>
    <row r="254" s="16" customFormat="1">
      <c r="A254" s="16"/>
      <c r="B254" s="314"/>
      <c r="C254" s="315"/>
      <c r="D254" s="283" t="s">
        <v>164</v>
      </c>
      <c r="E254" s="316" t="s">
        <v>1</v>
      </c>
      <c r="F254" s="317" t="s">
        <v>219</v>
      </c>
      <c r="G254" s="315"/>
      <c r="H254" s="318">
        <v>-83.549999999999997</v>
      </c>
      <c r="I254" s="319"/>
      <c r="J254" s="315"/>
      <c r="K254" s="315"/>
      <c r="L254" s="320"/>
      <c r="M254" s="321"/>
      <c r="N254" s="322"/>
      <c r="O254" s="322"/>
      <c r="P254" s="322"/>
      <c r="Q254" s="322"/>
      <c r="R254" s="322"/>
      <c r="S254" s="322"/>
      <c r="T254" s="323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T254" s="324" t="s">
        <v>164</v>
      </c>
      <c r="AU254" s="324" t="s">
        <v>86</v>
      </c>
      <c r="AV254" s="16" t="s">
        <v>171</v>
      </c>
      <c r="AW254" s="16" t="s">
        <v>31</v>
      </c>
      <c r="AX254" s="16" t="s">
        <v>77</v>
      </c>
      <c r="AY254" s="324" t="s">
        <v>156</v>
      </c>
    </row>
    <row r="255" s="15" customFormat="1">
      <c r="A255" s="15"/>
      <c r="B255" s="304"/>
      <c r="C255" s="305"/>
      <c r="D255" s="283" t="s">
        <v>164</v>
      </c>
      <c r="E255" s="306" t="s">
        <v>1</v>
      </c>
      <c r="F255" s="307" t="s">
        <v>222</v>
      </c>
      <c r="G255" s="305"/>
      <c r="H255" s="306" t="s">
        <v>1</v>
      </c>
      <c r="I255" s="308"/>
      <c r="J255" s="305"/>
      <c r="K255" s="305"/>
      <c r="L255" s="309"/>
      <c r="M255" s="310"/>
      <c r="N255" s="311"/>
      <c r="O255" s="311"/>
      <c r="P255" s="311"/>
      <c r="Q255" s="311"/>
      <c r="R255" s="311"/>
      <c r="S255" s="311"/>
      <c r="T255" s="312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313" t="s">
        <v>164</v>
      </c>
      <c r="AU255" s="313" t="s">
        <v>86</v>
      </c>
      <c r="AV255" s="15" t="s">
        <v>84</v>
      </c>
      <c r="AW255" s="15" t="s">
        <v>31</v>
      </c>
      <c r="AX255" s="15" t="s">
        <v>77</v>
      </c>
      <c r="AY255" s="313" t="s">
        <v>156</v>
      </c>
    </row>
    <row r="256" s="13" customFormat="1">
      <c r="A256" s="13"/>
      <c r="B256" s="281"/>
      <c r="C256" s="282"/>
      <c r="D256" s="283" t="s">
        <v>164</v>
      </c>
      <c r="E256" s="284" t="s">
        <v>1</v>
      </c>
      <c r="F256" s="285" t="s">
        <v>227</v>
      </c>
      <c r="G256" s="282"/>
      <c r="H256" s="286">
        <v>4.9500000000000002</v>
      </c>
      <c r="I256" s="287"/>
      <c r="J256" s="282"/>
      <c r="K256" s="282"/>
      <c r="L256" s="288"/>
      <c r="M256" s="289"/>
      <c r="N256" s="290"/>
      <c r="O256" s="290"/>
      <c r="P256" s="290"/>
      <c r="Q256" s="290"/>
      <c r="R256" s="290"/>
      <c r="S256" s="290"/>
      <c r="T256" s="29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92" t="s">
        <v>164</v>
      </c>
      <c r="AU256" s="292" t="s">
        <v>86</v>
      </c>
      <c r="AV256" s="13" t="s">
        <v>86</v>
      </c>
      <c r="AW256" s="13" t="s">
        <v>31</v>
      </c>
      <c r="AX256" s="13" t="s">
        <v>77</v>
      </c>
      <c r="AY256" s="292" t="s">
        <v>156</v>
      </c>
    </row>
    <row r="257" s="14" customFormat="1">
      <c r="A257" s="14"/>
      <c r="B257" s="293"/>
      <c r="C257" s="294"/>
      <c r="D257" s="283" t="s">
        <v>164</v>
      </c>
      <c r="E257" s="295" t="s">
        <v>1</v>
      </c>
      <c r="F257" s="296" t="s">
        <v>166</v>
      </c>
      <c r="G257" s="294"/>
      <c r="H257" s="297">
        <v>234.67499999999998</v>
      </c>
      <c r="I257" s="298"/>
      <c r="J257" s="294"/>
      <c r="K257" s="294"/>
      <c r="L257" s="299"/>
      <c r="M257" s="300"/>
      <c r="N257" s="301"/>
      <c r="O257" s="301"/>
      <c r="P257" s="301"/>
      <c r="Q257" s="301"/>
      <c r="R257" s="301"/>
      <c r="S257" s="301"/>
      <c r="T257" s="30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303" t="s">
        <v>164</v>
      </c>
      <c r="AU257" s="303" t="s">
        <v>86</v>
      </c>
      <c r="AV257" s="14" t="s">
        <v>162</v>
      </c>
      <c r="AW257" s="14" t="s">
        <v>31</v>
      </c>
      <c r="AX257" s="14" t="s">
        <v>84</v>
      </c>
      <c r="AY257" s="303" t="s">
        <v>156</v>
      </c>
    </row>
    <row r="258" s="2" customFormat="1" ht="36" customHeight="1">
      <c r="A258" s="41"/>
      <c r="B258" s="42"/>
      <c r="C258" s="268" t="s">
        <v>8</v>
      </c>
      <c r="D258" s="268" t="s">
        <v>158</v>
      </c>
      <c r="E258" s="269" t="s">
        <v>246</v>
      </c>
      <c r="F258" s="270" t="s">
        <v>247</v>
      </c>
      <c r="G258" s="271" t="s">
        <v>248</v>
      </c>
      <c r="H258" s="272">
        <v>228.87000000000001</v>
      </c>
      <c r="I258" s="273"/>
      <c r="J258" s="274">
        <f>ROUND(I258*H258,2)</f>
        <v>0</v>
      </c>
      <c r="K258" s="275"/>
      <c r="L258" s="44"/>
      <c r="M258" s="276" t="s">
        <v>1</v>
      </c>
      <c r="N258" s="277" t="s">
        <v>42</v>
      </c>
      <c r="O258" s="94"/>
      <c r="P258" s="278">
        <f>O258*H258</f>
        <v>0</v>
      </c>
      <c r="Q258" s="278">
        <v>0</v>
      </c>
      <c r="R258" s="278">
        <f>Q258*H258</f>
        <v>0</v>
      </c>
      <c r="S258" s="278">
        <v>0</v>
      </c>
      <c r="T258" s="279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80" t="s">
        <v>162</v>
      </c>
      <c r="AT258" s="280" t="s">
        <v>158</v>
      </c>
      <c r="AU258" s="280" t="s">
        <v>86</v>
      </c>
      <c r="AY258" s="18" t="s">
        <v>156</v>
      </c>
      <c r="BE258" s="154">
        <f>IF(N258="základní",J258,0)</f>
        <v>0</v>
      </c>
      <c r="BF258" s="154">
        <f>IF(N258="snížená",J258,0)</f>
        <v>0</v>
      </c>
      <c r="BG258" s="154">
        <f>IF(N258="zákl. přenesená",J258,0)</f>
        <v>0</v>
      </c>
      <c r="BH258" s="154">
        <f>IF(N258="sníž. přenesená",J258,0)</f>
        <v>0</v>
      </c>
      <c r="BI258" s="154">
        <f>IF(N258="nulová",J258,0)</f>
        <v>0</v>
      </c>
      <c r="BJ258" s="18" t="s">
        <v>84</v>
      </c>
      <c r="BK258" s="154">
        <f>ROUND(I258*H258,2)</f>
        <v>0</v>
      </c>
      <c r="BL258" s="18" t="s">
        <v>162</v>
      </c>
      <c r="BM258" s="280" t="s">
        <v>249</v>
      </c>
    </row>
    <row r="259" s="15" customFormat="1">
      <c r="A259" s="15"/>
      <c r="B259" s="304"/>
      <c r="C259" s="305"/>
      <c r="D259" s="283" t="s">
        <v>164</v>
      </c>
      <c r="E259" s="306" t="s">
        <v>1</v>
      </c>
      <c r="F259" s="307" t="s">
        <v>233</v>
      </c>
      <c r="G259" s="305"/>
      <c r="H259" s="306" t="s">
        <v>1</v>
      </c>
      <c r="I259" s="308"/>
      <c r="J259" s="305"/>
      <c r="K259" s="305"/>
      <c r="L259" s="309"/>
      <c r="M259" s="310"/>
      <c r="N259" s="311"/>
      <c r="O259" s="311"/>
      <c r="P259" s="311"/>
      <c r="Q259" s="311"/>
      <c r="R259" s="311"/>
      <c r="S259" s="311"/>
      <c r="T259" s="312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313" t="s">
        <v>164</v>
      </c>
      <c r="AU259" s="313" t="s">
        <v>86</v>
      </c>
      <c r="AV259" s="15" t="s">
        <v>84</v>
      </c>
      <c r="AW259" s="15" t="s">
        <v>31</v>
      </c>
      <c r="AX259" s="15" t="s">
        <v>77</v>
      </c>
      <c r="AY259" s="313" t="s">
        <v>156</v>
      </c>
    </row>
    <row r="260" s="13" customFormat="1">
      <c r="A260" s="13"/>
      <c r="B260" s="281"/>
      <c r="C260" s="282"/>
      <c r="D260" s="283" t="s">
        <v>164</v>
      </c>
      <c r="E260" s="284" t="s">
        <v>1</v>
      </c>
      <c r="F260" s="285" t="s">
        <v>234</v>
      </c>
      <c r="G260" s="282"/>
      <c r="H260" s="286">
        <v>356.875</v>
      </c>
      <c r="I260" s="287"/>
      <c r="J260" s="282"/>
      <c r="K260" s="282"/>
      <c r="L260" s="288"/>
      <c r="M260" s="289"/>
      <c r="N260" s="290"/>
      <c r="O260" s="290"/>
      <c r="P260" s="290"/>
      <c r="Q260" s="290"/>
      <c r="R260" s="290"/>
      <c r="S260" s="290"/>
      <c r="T260" s="29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92" t="s">
        <v>164</v>
      </c>
      <c r="AU260" s="292" t="s">
        <v>86</v>
      </c>
      <c r="AV260" s="13" t="s">
        <v>86</v>
      </c>
      <c r="AW260" s="13" t="s">
        <v>31</v>
      </c>
      <c r="AX260" s="13" t="s">
        <v>77</v>
      </c>
      <c r="AY260" s="292" t="s">
        <v>156</v>
      </c>
    </row>
    <row r="261" s="13" customFormat="1">
      <c r="A261" s="13"/>
      <c r="B261" s="281"/>
      <c r="C261" s="282"/>
      <c r="D261" s="283" t="s">
        <v>164</v>
      </c>
      <c r="E261" s="284" t="s">
        <v>1</v>
      </c>
      <c r="F261" s="285" t="s">
        <v>235</v>
      </c>
      <c r="G261" s="282"/>
      <c r="H261" s="286">
        <v>-229.72499999999999</v>
      </c>
      <c r="I261" s="287"/>
      <c r="J261" s="282"/>
      <c r="K261" s="282"/>
      <c r="L261" s="288"/>
      <c r="M261" s="289"/>
      <c r="N261" s="290"/>
      <c r="O261" s="290"/>
      <c r="P261" s="290"/>
      <c r="Q261" s="290"/>
      <c r="R261" s="290"/>
      <c r="S261" s="290"/>
      <c r="T261" s="29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92" t="s">
        <v>164</v>
      </c>
      <c r="AU261" s="292" t="s">
        <v>86</v>
      </c>
      <c r="AV261" s="13" t="s">
        <v>86</v>
      </c>
      <c r="AW261" s="13" t="s">
        <v>31</v>
      </c>
      <c r="AX261" s="13" t="s">
        <v>77</v>
      </c>
      <c r="AY261" s="292" t="s">
        <v>156</v>
      </c>
    </row>
    <row r="262" s="14" customFormat="1">
      <c r="A262" s="14"/>
      <c r="B262" s="293"/>
      <c r="C262" s="294"/>
      <c r="D262" s="283" t="s">
        <v>164</v>
      </c>
      <c r="E262" s="295" t="s">
        <v>1</v>
      </c>
      <c r="F262" s="296" t="s">
        <v>166</v>
      </c>
      <c r="G262" s="294"/>
      <c r="H262" s="297">
        <v>127.15000000000001</v>
      </c>
      <c r="I262" s="298"/>
      <c r="J262" s="294"/>
      <c r="K262" s="294"/>
      <c r="L262" s="299"/>
      <c r="M262" s="300"/>
      <c r="N262" s="301"/>
      <c r="O262" s="301"/>
      <c r="P262" s="301"/>
      <c r="Q262" s="301"/>
      <c r="R262" s="301"/>
      <c r="S262" s="301"/>
      <c r="T262" s="30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303" t="s">
        <v>164</v>
      </c>
      <c r="AU262" s="303" t="s">
        <v>86</v>
      </c>
      <c r="AV262" s="14" t="s">
        <v>162</v>
      </c>
      <c r="AW262" s="14" t="s">
        <v>31</v>
      </c>
      <c r="AX262" s="14" t="s">
        <v>84</v>
      </c>
      <c r="AY262" s="303" t="s">
        <v>156</v>
      </c>
    </row>
    <row r="263" s="13" customFormat="1">
      <c r="A263" s="13"/>
      <c r="B263" s="281"/>
      <c r="C263" s="282"/>
      <c r="D263" s="283" t="s">
        <v>164</v>
      </c>
      <c r="E263" s="282"/>
      <c r="F263" s="285" t="s">
        <v>250</v>
      </c>
      <c r="G263" s="282"/>
      <c r="H263" s="286">
        <v>228.87000000000001</v>
      </c>
      <c r="I263" s="287"/>
      <c r="J263" s="282"/>
      <c r="K263" s="282"/>
      <c r="L263" s="288"/>
      <c r="M263" s="289"/>
      <c r="N263" s="290"/>
      <c r="O263" s="290"/>
      <c r="P263" s="290"/>
      <c r="Q263" s="290"/>
      <c r="R263" s="290"/>
      <c r="S263" s="290"/>
      <c r="T263" s="29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92" t="s">
        <v>164</v>
      </c>
      <c r="AU263" s="292" t="s">
        <v>86</v>
      </c>
      <c r="AV263" s="13" t="s">
        <v>86</v>
      </c>
      <c r="AW263" s="13" t="s">
        <v>4</v>
      </c>
      <c r="AX263" s="13" t="s">
        <v>84</v>
      </c>
      <c r="AY263" s="292" t="s">
        <v>156</v>
      </c>
    </row>
    <row r="264" s="2" customFormat="1" ht="36" customHeight="1">
      <c r="A264" s="41"/>
      <c r="B264" s="42"/>
      <c r="C264" s="268" t="s">
        <v>251</v>
      </c>
      <c r="D264" s="268" t="s">
        <v>158</v>
      </c>
      <c r="E264" s="269" t="s">
        <v>252</v>
      </c>
      <c r="F264" s="270" t="s">
        <v>253</v>
      </c>
      <c r="G264" s="271" t="s">
        <v>183</v>
      </c>
      <c r="H264" s="272">
        <v>229.72499999999999</v>
      </c>
      <c r="I264" s="273"/>
      <c r="J264" s="274">
        <f>ROUND(I264*H264,2)</f>
        <v>0</v>
      </c>
      <c r="K264" s="275"/>
      <c r="L264" s="44"/>
      <c r="M264" s="276" t="s">
        <v>1</v>
      </c>
      <c r="N264" s="277" t="s">
        <v>42</v>
      </c>
      <c r="O264" s="94"/>
      <c r="P264" s="278">
        <f>O264*H264</f>
        <v>0</v>
      </c>
      <c r="Q264" s="278">
        <v>0</v>
      </c>
      <c r="R264" s="278">
        <f>Q264*H264</f>
        <v>0</v>
      </c>
      <c r="S264" s="278">
        <v>0</v>
      </c>
      <c r="T264" s="279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80" t="s">
        <v>162</v>
      </c>
      <c r="AT264" s="280" t="s">
        <v>158</v>
      </c>
      <c r="AU264" s="280" t="s">
        <v>86</v>
      </c>
      <c r="AY264" s="18" t="s">
        <v>156</v>
      </c>
      <c r="BE264" s="154">
        <f>IF(N264="základní",J264,0)</f>
        <v>0</v>
      </c>
      <c r="BF264" s="154">
        <f>IF(N264="snížená",J264,0)</f>
        <v>0</v>
      </c>
      <c r="BG264" s="154">
        <f>IF(N264="zákl. přenesená",J264,0)</f>
        <v>0</v>
      </c>
      <c r="BH264" s="154">
        <f>IF(N264="sníž. přenesená",J264,0)</f>
        <v>0</v>
      </c>
      <c r="BI264" s="154">
        <f>IF(N264="nulová",J264,0)</f>
        <v>0</v>
      </c>
      <c r="BJ264" s="18" t="s">
        <v>84</v>
      </c>
      <c r="BK264" s="154">
        <f>ROUND(I264*H264,2)</f>
        <v>0</v>
      </c>
      <c r="BL264" s="18" t="s">
        <v>162</v>
      </c>
      <c r="BM264" s="280" t="s">
        <v>254</v>
      </c>
    </row>
    <row r="265" s="15" customFormat="1">
      <c r="A265" s="15"/>
      <c r="B265" s="304"/>
      <c r="C265" s="305"/>
      <c r="D265" s="283" t="s">
        <v>164</v>
      </c>
      <c r="E265" s="306" t="s">
        <v>1</v>
      </c>
      <c r="F265" s="307" t="s">
        <v>255</v>
      </c>
      <c r="G265" s="305"/>
      <c r="H265" s="306" t="s">
        <v>1</v>
      </c>
      <c r="I265" s="308"/>
      <c r="J265" s="305"/>
      <c r="K265" s="305"/>
      <c r="L265" s="309"/>
      <c r="M265" s="310"/>
      <c r="N265" s="311"/>
      <c r="O265" s="311"/>
      <c r="P265" s="311"/>
      <c r="Q265" s="311"/>
      <c r="R265" s="311"/>
      <c r="S265" s="311"/>
      <c r="T265" s="312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313" t="s">
        <v>164</v>
      </c>
      <c r="AU265" s="313" t="s">
        <v>86</v>
      </c>
      <c r="AV265" s="15" t="s">
        <v>84</v>
      </c>
      <c r="AW265" s="15" t="s">
        <v>31</v>
      </c>
      <c r="AX265" s="15" t="s">
        <v>77</v>
      </c>
      <c r="AY265" s="313" t="s">
        <v>156</v>
      </c>
    </row>
    <row r="266" s="13" customFormat="1">
      <c r="A266" s="13"/>
      <c r="B266" s="281"/>
      <c r="C266" s="282"/>
      <c r="D266" s="283" t="s">
        <v>164</v>
      </c>
      <c r="E266" s="284" t="s">
        <v>1</v>
      </c>
      <c r="F266" s="285" t="s">
        <v>190</v>
      </c>
      <c r="G266" s="282"/>
      <c r="H266" s="286">
        <v>363.47500000000002</v>
      </c>
      <c r="I266" s="287"/>
      <c r="J266" s="282"/>
      <c r="K266" s="282"/>
      <c r="L266" s="288"/>
      <c r="M266" s="289"/>
      <c r="N266" s="290"/>
      <c r="O266" s="290"/>
      <c r="P266" s="290"/>
      <c r="Q266" s="290"/>
      <c r="R266" s="290"/>
      <c r="S266" s="290"/>
      <c r="T266" s="29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92" t="s">
        <v>164</v>
      </c>
      <c r="AU266" s="292" t="s">
        <v>86</v>
      </c>
      <c r="AV266" s="13" t="s">
        <v>86</v>
      </c>
      <c r="AW266" s="13" t="s">
        <v>31</v>
      </c>
      <c r="AX266" s="13" t="s">
        <v>77</v>
      </c>
      <c r="AY266" s="292" t="s">
        <v>156</v>
      </c>
    </row>
    <row r="267" s="15" customFormat="1">
      <c r="A267" s="15"/>
      <c r="B267" s="304"/>
      <c r="C267" s="305"/>
      <c r="D267" s="283" t="s">
        <v>164</v>
      </c>
      <c r="E267" s="306" t="s">
        <v>1</v>
      </c>
      <c r="F267" s="307" t="s">
        <v>191</v>
      </c>
      <c r="G267" s="305"/>
      <c r="H267" s="306" t="s">
        <v>1</v>
      </c>
      <c r="I267" s="308"/>
      <c r="J267" s="305"/>
      <c r="K267" s="305"/>
      <c r="L267" s="309"/>
      <c r="M267" s="310"/>
      <c r="N267" s="311"/>
      <c r="O267" s="311"/>
      <c r="P267" s="311"/>
      <c r="Q267" s="311"/>
      <c r="R267" s="311"/>
      <c r="S267" s="311"/>
      <c r="T267" s="312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313" t="s">
        <v>164</v>
      </c>
      <c r="AU267" s="313" t="s">
        <v>86</v>
      </c>
      <c r="AV267" s="15" t="s">
        <v>84</v>
      </c>
      <c r="AW267" s="15" t="s">
        <v>31</v>
      </c>
      <c r="AX267" s="15" t="s">
        <v>77</v>
      </c>
      <c r="AY267" s="313" t="s">
        <v>156</v>
      </c>
    </row>
    <row r="268" s="13" customFormat="1">
      <c r="A268" s="13"/>
      <c r="B268" s="281"/>
      <c r="C268" s="282"/>
      <c r="D268" s="283" t="s">
        <v>164</v>
      </c>
      <c r="E268" s="284" t="s">
        <v>1</v>
      </c>
      <c r="F268" s="285" t="s">
        <v>218</v>
      </c>
      <c r="G268" s="282"/>
      <c r="H268" s="286">
        <v>-43.600000000000001</v>
      </c>
      <c r="I268" s="287"/>
      <c r="J268" s="282"/>
      <c r="K268" s="282"/>
      <c r="L268" s="288"/>
      <c r="M268" s="289"/>
      <c r="N268" s="290"/>
      <c r="O268" s="290"/>
      <c r="P268" s="290"/>
      <c r="Q268" s="290"/>
      <c r="R268" s="290"/>
      <c r="S268" s="290"/>
      <c r="T268" s="29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92" t="s">
        <v>164</v>
      </c>
      <c r="AU268" s="292" t="s">
        <v>86</v>
      </c>
      <c r="AV268" s="13" t="s">
        <v>86</v>
      </c>
      <c r="AW268" s="13" t="s">
        <v>31</v>
      </c>
      <c r="AX268" s="13" t="s">
        <v>77</v>
      </c>
      <c r="AY268" s="292" t="s">
        <v>156</v>
      </c>
    </row>
    <row r="269" s="13" customFormat="1">
      <c r="A269" s="13"/>
      <c r="B269" s="281"/>
      <c r="C269" s="282"/>
      <c r="D269" s="283" t="s">
        <v>164</v>
      </c>
      <c r="E269" s="284" t="s">
        <v>1</v>
      </c>
      <c r="F269" s="285" t="s">
        <v>193</v>
      </c>
      <c r="G269" s="282"/>
      <c r="H269" s="286">
        <v>-6.5999999999999996</v>
      </c>
      <c r="I269" s="287"/>
      <c r="J269" s="282"/>
      <c r="K269" s="282"/>
      <c r="L269" s="288"/>
      <c r="M269" s="289"/>
      <c r="N269" s="290"/>
      <c r="O269" s="290"/>
      <c r="P269" s="290"/>
      <c r="Q269" s="290"/>
      <c r="R269" s="290"/>
      <c r="S269" s="290"/>
      <c r="T269" s="291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92" t="s">
        <v>164</v>
      </c>
      <c r="AU269" s="292" t="s">
        <v>86</v>
      </c>
      <c r="AV269" s="13" t="s">
        <v>86</v>
      </c>
      <c r="AW269" s="13" t="s">
        <v>31</v>
      </c>
      <c r="AX269" s="13" t="s">
        <v>77</v>
      </c>
      <c r="AY269" s="292" t="s">
        <v>156</v>
      </c>
    </row>
    <row r="270" s="16" customFormat="1">
      <c r="A270" s="16"/>
      <c r="B270" s="314"/>
      <c r="C270" s="315"/>
      <c r="D270" s="283" t="s">
        <v>164</v>
      </c>
      <c r="E270" s="316" t="s">
        <v>1</v>
      </c>
      <c r="F270" s="317" t="s">
        <v>219</v>
      </c>
      <c r="G270" s="315"/>
      <c r="H270" s="318">
        <v>313.27499999999998</v>
      </c>
      <c r="I270" s="319"/>
      <c r="J270" s="315"/>
      <c r="K270" s="315"/>
      <c r="L270" s="320"/>
      <c r="M270" s="321"/>
      <c r="N270" s="322"/>
      <c r="O270" s="322"/>
      <c r="P270" s="322"/>
      <c r="Q270" s="322"/>
      <c r="R270" s="322"/>
      <c r="S270" s="322"/>
      <c r="T270" s="323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324" t="s">
        <v>164</v>
      </c>
      <c r="AU270" s="324" t="s">
        <v>86</v>
      </c>
      <c r="AV270" s="16" t="s">
        <v>171</v>
      </c>
      <c r="AW270" s="16" t="s">
        <v>31</v>
      </c>
      <c r="AX270" s="16" t="s">
        <v>77</v>
      </c>
      <c r="AY270" s="324" t="s">
        <v>156</v>
      </c>
    </row>
    <row r="271" s="13" customFormat="1">
      <c r="A271" s="13"/>
      <c r="B271" s="281"/>
      <c r="C271" s="282"/>
      <c r="D271" s="283" t="s">
        <v>164</v>
      </c>
      <c r="E271" s="284" t="s">
        <v>1</v>
      </c>
      <c r="F271" s="285" t="s">
        <v>220</v>
      </c>
      <c r="G271" s="282"/>
      <c r="H271" s="286">
        <v>-23.449999999999999</v>
      </c>
      <c r="I271" s="287"/>
      <c r="J271" s="282"/>
      <c r="K271" s="282"/>
      <c r="L271" s="288"/>
      <c r="M271" s="289"/>
      <c r="N271" s="290"/>
      <c r="O271" s="290"/>
      <c r="P271" s="290"/>
      <c r="Q271" s="290"/>
      <c r="R271" s="290"/>
      <c r="S271" s="290"/>
      <c r="T271" s="291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92" t="s">
        <v>164</v>
      </c>
      <c r="AU271" s="292" t="s">
        <v>86</v>
      </c>
      <c r="AV271" s="13" t="s">
        <v>86</v>
      </c>
      <c r="AW271" s="13" t="s">
        <v>31</v>
      </c>
      <c r="AX271" s="13" t="s">
        <v>77</v>
      </c>
      <c r="AY271" s="292" t="s">
        <v>156</v>
      </c>
    </row>
    <row r="272" s="13" customFormat="1">
      <c r="A272" s="13"/>
      <c r="B272" s="281"/>
      <c r="C272" s="282"/>
      <c r="D272" s="283" t="s">
        <v>164</v>
      </c>
      <c r="E272" s="284" t="s">
        <v>1</v>
      </c>
      <c r="F272" s="285" t="s">
        <v>221</v>
      </c>
      <c r="G272" s="282"/>
      <c r="H272" s="286">
        <v>-46.899999999999999</v>
      </c>
      <c r="I272" s="287"/>
      <c r="J272" s="282"/>
      <c r="K272" s="282"/>
      <c r="L272" s="288"/>
      <c r="M272" s="289"/>
      <c r="N272" s="290"/>
      <c r="O272" s="290"/>
      <c r="P272" s="290"/>
      <c r="Q272" s="290"/>
      <c r="R272" s="290"/>
      <c r="S272" s="290"/>
      <c r="T272" s="29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92" t="s">
        <v>164</v>
      </c>
      <c r="AU272" s="292" t="s">
        <v>86</v>
      </c>
      <c r="AV272" s="13" t="s">
        <v>86</v>
      </c>
      <c r="AW272" s="13" t="s">
        <v>31</v>
      </c>
      <c r="AX272" s="13" t="s">
        <v>77</v>
      </c>
      <c r="AY272" s="292" t="s">
        <v>156</v>
      </c>
    </row>
    <row r="273" s="15" customFormat="1">
      <c r="A273" s="15"/>
      <c r="B273" s="304"/>
      <c r="C273" s="305"/>
      <c r="D273" s="283" t="s">
        <v>164</v>
      </c>
      <c r="E273" s="306" t="s">
        <v>1</v>
      </c>
      <c r="F273" s="307" t="s">
        <v>222</v>
      </c>
      <c r="G273" s="305"/>
      <c r="H273" s="306" t="s">
        <v>1</v>
      </c>
      <c r="I273" s="308"/>
      <c r="J273" s="305"/>
      <c r="K273" s="305"/>
      <c r="L273" s="309"/>
      <c r="M273" s="310"/>
      <c r="N273" s="311"/>
      <c r="O273" s="311"/>
      <c r="P273" s="311"/>
      <c r="Q273" s="311"/>
      <c r="R273" s="311"/>
      <c r="S273" s="311"/>
      <c r="T273" s="312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313" t="s">
        <v>164</v>
      </c>
      <c r="AU273" s="313" t="s">
        <v>86</v>
      </c>
      <c r="AV273" s="15" t="s">
        <v>84</v>
      </c>
      <c r="AW273" s="15" t="s">
        <v>31</v>
      </c>
      <c r="AX273" s="15" t="s">
        <v>77</v>
      </c>
      <c r="AY273" s="313" t="s">
        <v>156</v>
      </c>
    </row>
    <row r="274" s="13" customFormat="1">
      <c r="A274" s="13"/>
      <c r="B274" s="281"/>
      <c r="C274" s="282"/>
      <c r="D274" s="283" t="s">
        <v>164</v>
      </c>
      <c r="E274" s="284" t="s">
        <v>1</v>
      </c>
      <c r="F274" s="285" t="s">
        <v>223</v>
      </c>
      <c r="G274" s="282"/>
      <c r="H274" s="286">
        <v>-4.9500000000000002</v>
      </c>
      <c r="I274" s="287"/>
      <c r="J274" s="282"/>
      <c r="K274" s="282"/>
      <c r="L274" s="288"/>
      <c r="M274" s="289"/>
      <c r="N274" s="290"/>
      <c r="O274" s="290"/>
      <c r="P274" s="290"/>
      <c r="Q274" s="290"/>
      <c r="R274" s="290"/>
      <c r="S274" s="290"/>
      <c r="T274" s="29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92" t="s">
        <v>164</v>
      </c>
      <c r="AU274" s="292" t="s">
        <v>86</v>
      </c>
      <c r="AV274" s="13" t="s">
        <v>86</v>
      </c>
      <c r="AW274" s="13" t="s">
        <v>31</v>
      </c>
      <c r="AX274" s="13" t="s">
        <v>77</v>
      </c>
      <c r="AY274" s="292" t="s">
        <v>156</v>
      </c>
    </row>
    <row r="275" s="15" customFormat="1">
      <c r="A275" s="15"/>
      <c r="B275" s="304"/>
      <c r="C275" s="305"/>
      <c r="D275" s="283" t="s">
        <v>164</v>
      </c>
      <c r="E275" s="306" t="s">
        <v>1</v>
      </c>
      <c r="F275" s="307" t="s">
        <v>224</v>
      </c>
      <c r="G275" s="305"/>
      <c r="H275" s="306" t="s">
        <v>1</v>
      </c>
      <c r="I275" s="308"/>
      <c r="J275" s="305"/>
      <c r="K275" s="305"/>
      <c r="L275" s="309"/>
      <c r="M275" s="310"/>
      <c r="N275" s="311"/>
      <c r="O275" s="311"/>
      <c r="P275" s="311"/>
      <c r="Q275" s="311"/>
      <c r="R275" s="311"/>
      <c r="S275" s="311"/>
      <c r="T275" s="312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313" t="s">
        <v>164</v>
      </c>
      <c r="AU275" s="313" t="s">
        <v>86</v>
      </c>
      <c r="AV275" s="15" t="s">
        <v>84</v>
      </c>
      <c r="AW275" s="15" t="s">
        <v>31</v>
      </c>
      <c r="AX275" s="15" t="s">
        <v>77</v>
      </c>
      <c r="AY275" s="313" t="s">
        <v>156</v>
      </c>
    </row>
    <row r="276" s="13" customFormat="1">
      <c r="A276" s="13"/>
      <c r="B276" s="281"/>
      <c r="C276" s="282"/>
      <c r="D276" s="283" t="s">
        <v>164</v>
      </c>
      <c r="E276" s="284" t="s">
        <v>1</v>
      </c>
      <c r="F276" s="285" t="s">
        <v>225</v>
      </c>
      <c r="G276" s="282"/>
      <c r="H276" s="286">
        <v>-13.199999999999999</v>
      </c>
      <c r="I276" s="287"/>
      <c r="J276" s="282"/>
      <c r="K276" s="282"/>
      <c r="L276" s="288"/>
      <c r="M276" s="289"/>
      <c r="N276" s="290"/>
      <c r="O276" s="290"/>
      <c r="P276" s="290"/>
      <c r="Q276" s="290"/>
      <c r="R276" s="290"/>
      <c r="S276" s="290"/>
      <c r="T276" s="291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92" t="s">
        <v>164</v>
      </c>
      <c r="AU276" s="292" t="s">
        <v>86</v>
      </c>
      <c r="AV276" s="13" t="s">
        <v>86</v>
      </c>
      <c r="AW276" s="13" t="s">
        <v>31</v>
      </c>
      <c r="AX276" s="13" t="s">
        <v>77</v>
      </c>
      <c r="AY276" s="292" t="s">
        <v>156</v>
      </c>
    </row>
    <row r="277" s="15" customFormat="1">
      <c r="A277" s="15"/>
      <c r="B277" s="304"/>
      <c r="C277" s="305"/>
      <c r="D277" s="283" t="s">
        <v>164</v>
      </c>
      <c r="E277" s="306" t="s">
        <v>1</v>
      </c>
      <c r="F277" s="307" t="s">
        <v>226</v>
      </c>
      <c r="G277" s="305"/>
      <c r="H277" s="306" t="s">
        <v>1</v>
      </c>
      <c r="I277" s="308"/>
      <c r="J277" s="305"/>
      <c r="K277" s="305"/>
      <c r="L277" s="309"/>
      <c r="M277" s="310"/>
      <c r="N277" s="311"/>
      <c r="O277" s="311"/>
      <c r="P277" s="311"/>
      <c r="Q277" s="311"/>
      <c r="R277" s="311"/>
      <c r="S277" s="311"/>
      <c r="T277" s="312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313" t="s">
        <v>164</v>
      </c>
      <c r="AU277" s="313" t="s">
        <v>86</v>
      </c>
      <c r="AV277" s="15" t="s">
        <v>84</v>
      </c>
      <c r="AW277" s="15" t="s">
        <v>31</v>
      </c>
      <c r="AX277" s="15" t="s">
        <v>77</v>
      </c>
      <c r="AY277" s="313" t="s">
        <v>156</v>
      </c>
    </row>
    <row r="278" s="13" customFormat="1">
      <c r="A278" s="13"/>
      <c r="B278" s="281"/>
      <c r="C278" s="282"/>
      <c r="D278" s="283" t="s">
        <v>164</v>
      </c>
      <c r="E278" s="284" t="s">
        <v>1</v>
      </c>
      <c r="F278" s="285" t="s">
        <v>227</v>
      </c>
      <c r="G278" s="282"/>
      <c r="H278" s="286">
        <v>4.9500000000000002</v>
      </c>
      <c r="I278" s="287"/>
      <c r="J278" s="282"/>
      <c r="K278" s="282"/>
      <c r="L278" s="288"/>
      <c r="M278" s="289"/>
      <c r="N278" s="290"/>
      <c r="O278" s="290"/>
      <c r="P278" s="290"/>
      <c r="Q278" s="290"/>
      <c r="R278" s="290"/>
      <c r="S278" s="290"/>
      <c r="T278" s="291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92" t="s">
        <v>164</v>
      </c>
      <c r="AU278" s="292" t="s">
        <v>86</v>
      </c>
      <c r="AV278" s="13" t="s">
        <v>86</v>
      </c>
      <c r="AW278" s="13" t="s">
        <v>31</v>
      </c>
      <c r="AX278" s="13" t="s">
        <v>77</v>
      </c>
      <c r="AY278" s="292" t="s">
        <v>156</v>
      </c>
    </row>
    <row r="279" s="16" customFormat="1">
      <c r="A279" s="16"/>
      <c r="B279" s="314"/>
      <c r="C279" s="315"/>
      <c r="D279" s="283" t="s">
        <v>164</v>
      </c>
      <c r="E279" s="316" t="s">
        <v>1</v>
      </c>
      <c r="F279" s="317" t="s">
        <v>219</v>
      </c>
      <c r="G279" s="315"/>
      <c r="H279" s="318">
        <v>-83.549999999999997</v>
      </c>
      <c r="I279" s="319"/>
      <c r="J279" s="315"/>
      <c r="K279" s="315"/>
      <c r="L279" s="320"/>
      <c r="M279" s="321"/>
      <c r="N279" s="322"/>
      <c r="O279" s="322"/>
      <c r="P279" s="322"/>
      <c r="Q279" s="322"/>
      <c r="R279" s="322"/>
      <c r="S279" s="322"/>
      <c r="T279" s="323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T279" s="324" t="s">
        <v>164</v>
      </c>
      <c r="AU279" s="324" t="s">
        <v>86</v>
      </c>
      <c r="AV279" s="16" t="s">
        <v>171</v>
      </c>
      <c r="AW279" s="16" t="s">
        <v>31</v>
      </c>
      <c r="AX279" s="16" t="s">
        <v>77</v>
      </c>
      <c r="AY279" s="324" t="s">
        <v>156</v>
      </c>
    </row>
    <row r="280" s="14" customFormat="1">
      <c r="A280" s="14"/>
      <c r="B280" s="293"/>
      <c r="C280" s="294"/>
      <c r="D280" s="283" t="s">
        <v>164</v>
      </c>
      <c r="E280" s="295" t="s">
        <v>1</v>
      </c>
      <c r="F280" s="296" t="s">
        <v>166</v>
      </c>
      <c r="G280" s="294"/>
      <c r="H280" s="297">
        <v>229.72499999999999</v>
      </c>
      <c r="I280" s="298"/>
      <c r="J280" s="294"/>
      <c r="K280" s="294"/>
      <c r="L280" s="299"/>
      <c r="M280" s="300"/>
      <c r="N280" s="301"/>
      <c r="O280" s="301"/>
      <c r="P280" s="301"/>
      <c r="Q280" s="301"/>
      <c r="R280" s="301"/>
      <c r="S280" s="301"/>
      <c r="T280" s="30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303" t="s">
        <v>164</v>
      </c>
      <c r="AU280" s="303" t="s">
        <v>86</v>
      </c>
      <c r="AV280" s="14" t="s">
        <v>162</v>
      </c>
      <c r="AW280" s="14" t="s">
        <v>31</v>
      </c>
      <c r="AX280" s="14" t="s">
        <v>84</v>
      </c>
      <c r="AY280" s="303" t="s">
        <v>156</v>
      </c>
    </row>
    <row r="281" s="2" customFormat="1" ht="36" customHeight="1">
      <c r="A281" s="41"/>
      <c r="B281" s="42"/>
      <c r="C281" s="268" t="s">
        <v>256</v>
      </c>
      <c r="D281" s="268" t="s">
        <v>158</v>
      </c>
      <c r="E281" s="269" t="s">
        <v>252</v>
      </c>
      <c r="F281" s="270" t="s">
        <v>253</v>
      </c>
      <c r="G281" s="271" t="s">
        <v>183</v>
      </c>
      <c r="H281" s="272">
        <v>4.9500000000000002</v>
      </c>
      <c r="I281" s="273"/>
      <c r="J281" s="274">
        <f>ROUND(I281*H281,2)</f>
        <v>0</v>
      </c>
      <c r="K281" s="275"/>
      <c r="L281" s="44"/>
      <c r="M281" s="276" t="s">
        <v>1</v>
      </c>
      <c r="N281" s="277" t="s">
        <v>42</v>
      </c>
      <c r="O281" s="94"/>
      <c r="P281" s="278">
        <f>O281*H281</f>
        <v>0</v>
      </c>
      <c r="Q281" s="278">
        <v>0</v>
      </c>
      <c r="R281" s="278">
        <f>Q281*H281</f>
        <v>0</v>
      </c>
      <c r="S281" s="278">
        <v>0</v>
      </c>
      <c r="T281" s="279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80" t="s">
        <v>162</v>
      </c>
      <c r="AT281" s="280" t="s">
        <v>158</v>
      </c>
      <c r="AU281" s="280" t="s">
        <v>86</v>
      </c>
      <c r="AY281" s="18" t="s">
        <v>156</v>
      </c>
      <c r="BE281" s="154">
        <f>IF(N281="základní",J281,0)</f>
        <v>0</v>
      </c>
      <c r="BF281" s="154">
        <f>IF(N281="snížená",J281,0)</f>
        <v>0</v>
      </c>
      <c r="BG281" s="154">
        <f>IF(N281="zákl. přenesená",J281,0)</f>
        <v>0</v>
      </c>
      <c r="BH281" s="154">
        <f>IF(N281="sníž. přenesená",J281,0)</f>
        <v>0</v>
      </c>
      <c r="BI281" s="154">
        <f>IF(N281="nulová",J281,0)</f>
        <v>0</v>
      </c>
      <c r="BJ281" s="18" t="s">
        <v>84</v>
      </c>
      <c r="BK281" s="154">
        <f>ROUND(I281*H281,2)</f>
        <v>0</v>
      </c>
      <c r="BL281" s="18" t="s">
        <v>162</v>
      </c>
      <c r="BM281" s="280" t="s">
        <v>257</v>
      </c>
    </row>
    <row r="282" s="15" customFormat="1">
      <c r="A282" s="15"/>
      <c r="B282" s="304"/>
      <c r="C282" s="305"/>
      <c r="D282" s="283" t="s">
        <v>164</v>
      </c>
      <c r="E282" s="306" t="s">
        <v>1</v>
      </c>
      <c r="F282" s="307" t="s">
        <v>222</v>
      </c>
      <c r="G282" s="305"/>
      <c r="H282" s="306" t="s">
        <v>1</v>
      </c>
      <c r="I282" s="308"/>
      <c r="J282" s="305"/>
      <c r="K282" s="305"/>
      <c r="L282" s="309"/>
      <c r="M282" s="310"/>
      <c r="N282" s="311"/>
      <c r="O282" s="311"/>
      <c r="P282" s="311"/>
      <c r="Q282" s="311"/>
      <c r="R282" s="311"/>
      <c r="S282" s="311"/>
      <c r="T282" s="312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313" t="s">
        <v>164</v>
      </c>
      <c r="AU282" s="313" t="s">
        <v>86</v>
      </c>
      <c r="AV282" s="15" t="s">
        <v>84</v>
      </c>
      <c r="AW282" s="15" t="s">
        <v>31</v>
      </c>
      <c r="AX282" s="15" t="s">
        <v>77</v>
      </c>
      <c r="AY282" s="313" t="s">
        <v>156</v>
      </c>
    </row>
    <row r="283" s="13" customFormat="1">
      <c r="A283" s="13"/>
      <c r="B283" s="281"/>
      <c r="C283" s="282"/>
      <c r="D283" s="283" t="s">
        <v>164</v>
      </c>
      <c r="E283" s="284" t="s">
        <v>1</v>
      </c>
      <c r="F283" s="285" t="s">
        <v>227</v>
      </c>
      <c r="G283" s="282"/>
      <c r="H283" s="286">
        <v>4.9500000000000002</v>
      </c>
      <c r="I283" s="287"/>
      <c r="J283" s="282"/>
      <c r="K283" s="282"/>
      <c r="L283" s="288"/>
      <c r="M283" s="289"/>
      <c r="N283" s="290"/>
      <c r="O283" s="290"/>
      <c r="P283" s="290"/>
      <c r="Q283" s="290"/>
      <c r="R283" s="290"/>
      <c r="S283" s="290"/>
      <c r="T283" s="291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92" t="s">
        <v>164</v>
      </c>
      <c r="AU283" s="292" t="s">
        <v>86</v>
      </c>
      <c r="AV283" s="13" t="s">
        <v>86</v>
      </c>
      <c r="AW283" s="13" t="s">
        <v>31</v>
      </c>
      <c r="AX283" s="13" t="s">
        <v>77</v>
      </c>
      <c r="AY283" s="292" t="s">
        <v>156</v>
      </c>
    </row>
    <row r="284" s="14" customFormat="1">
      <c r="A284" s="14"/>
      <c r="B284" s="293"/>
      <c r="C284" s="294"/>
      <c r="D284" s="283" t="s">
        <v>164</v>
      </c>
      <c r="E284" s="295" t="s">
        <v>1</v>
      </c>
      <c r="F284" s="296" t="s">
        <v>166</v>
      </c>
      <c r="G284" s="294"/>
      <c r="H284" s="297">
        <v>4.9500000000000002</v>
      </c>
      <c r="I284" s="298"/>
      <c r="J284" s="294"/>
      <c r="K284" s="294"/>
      <c r="L284" s="299"/>
      <c r="M284" s="300"/>
      <c r="N284" s="301"/>
      <c r="O284" s="301"/>
      <c r="P284" s="301"/>
      <c r="Q284" s="301"/>
      <c r="R284" s="301"/>
      <c r="S284" s="301"/>
      <c r="T284" s="302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303" t="s">
        <v>164</v>
      </c>
      <c r="AU284" s="303" t="s">
        <v>86</v>
      </c>
      <c r="AV284" s="14" t="s">
        <v>162</v>
      </c>
      <c r="AW284" s="14" t="s">
        <v>31</v>
      </c>
      <c r="AX284" s="14" t="s">
        <v>84</v>
      </c>
      <c r="AY284" s="303" t="s">
        <v>156</v>
      </c>
    </row>
    <row r="285" s="2" customFormat="1" ht="36" customHeight="1">
      <c r="A285" s="41"/>
      <c r="B285" s="42"/>
      <c r="C285" s="268" t="s">
        <v>258</v>
      </c>
      <c r="D285" s="268" t="s">
        <v>158</v>
      </c>
      <c r="E285" s="269" t="s">
        <v>252</v>
      </c>
      <c r="F285" s="270" t="s">
        <v>253</v>
      </c>
      <c r="G285" s="271" t="s">
        <v>183</v>
      </c>
      <c r="H285" s="272">
        <v>8.25</v>
      </c>
      <c r="I285" s="273"/>
      <c r="J285" s="274">
        <f>ROUND(I285*H285,2)</f>
        <v>0</v>
      </c>
      <c r="K285" s="275"/>
      <c r="L285" s="44"/>
      <c r="M285" s="276" t="s">
        <v>1</v>
      </c>
      <c r="N285" s="277" t="s">
        <v>42</v>
      </c>
      <c r="O285" s="94"/>
      <c r="P285" s="278">
        <f>O285*H285</f>
        <v>0</v>
      </c>
      <c r="Q285" s="278">
        <v>0</v>
      </c>
      <c r="R285" s="278">
        <f>Q285*H285</f>
        <v>0</v>
      </c>
      <c r="S285" s="278">
        <v>0</v>
      </c>
      <c r="T285" s="279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80" t="s">
        <v>162</v>
      </c>
      <c r="AT285" s="280" t="s">
        <v>158</v>
      </c>
      <c r="AU285" s="280" t="s">
        <v>86</v>
      </c>
      <c r="AY285" s="18" t="s">
        <v>156</v>
      </c>
      <c r="BE285" s="154">
        <f>IF(N285="základní",J285,0)</f>
        <v>0</v>
      </c>
      <c r="BF285" s="154">
        <f>IF(N285="snížená",J285,0)</f>
        <v>0</v>
      </c>
      <c r="BG285" s="154">
        <f>IF(N285="zákl. přenesená",J285,0)</f>
        <v>0</v>
      </c>
      <c r="BH285" s="154">
        <f>IF(N285="sníž. přenesená",J285,0)</f>
        <v>0</v>
      </c>
      <c r="BI285" s="154">
        <f>IF(N285="nulová",J285,0)</f>
        <v>0</v>
      </c>
      <c r="BJ285" s="18" t="s">
        <v>84</v>
      </c>
      <c r="BK285" s="154">
        <f>ROUND(I285*H285,2)</f>
        <v>0</v>
      </c>
      <c r="BL285" s="18" t="s">
        <v>162</v>
      </c>
      <c r="BM285" s="280" t="s">
        <v>259</v>
      </c>
    </row>
    <row r="286" s="15" customFormat="1">
      <c r="A286" s="15"/>
      <c r="B286" s="304"/>
      <c r="C286" s="305"/>
      <c r="D286" s="283" t="s">
        <v>164</v>
      </c>
      <c r="E286" s="306" t="s">
        <v>1</v>
      </c>
      <c r="F286" s="307" t="s">
        <v>224</v>
      </c>
      <c r="G286" s="305"/>
      <c r="H286" s="306" t="s">
        <v>1</v>
      </c>
      <c r="I286" s="308"/>
      <c r="J286" s="305"/>
      <c r="K286" s="305"/>
      <c r="L286" s="309"/>
      <c r="M286" s="310"/>
      <c r="N286" s="311"/>
      <c r="O286" s="311"/>
      <c r="P286" s="311"/>
      <c r="Q286" s="311"/>
      <c r="R286" s="311"/>
      <c r="S286" s="311"/>
      <c r="T286" s="312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313" t="s">
        <v>164</v>
      </c>
      <c r="AU286" s="313" t="s">
        <v>86</v>
      </c>
      <c r="AV286" s="15" t="s">
        <v>84</v>
      </c>
      <c r="AW286" s="15" t="s">
        <v>31</v>
      </c>
      <c r="AX286" s="15" t="s">
        <v>77</v>
      </c>
      <c r="AY286" s="313" t="s">
        <v>156</v>
      </c>
    </row>
    <row r="287" s="13" customFormat="1">
      <c r="A287" s="13"/>
      <c r="B287" s="281"/>
      <c r="C287" s="282"/>
      <c r="D287" s="283" t="s">
        <v>164</v>
      </c>
      <c r="E287" s="284" t="s">
        <v>1</v>
      </c>
      <c r="F287" s="285" t="s">
        <v>260</v>
      </c>
      <c r="G287" s="282"/>
      <c r="H287" s="286">
        <v>13.199999999999999</v>
      </c>
      <c r="I287" s="287"/>
      <c r="J287" s="282"/>
      <c r="K287" s="282"/>
      <c r="L287" s="288"/>
      <c r="M287" s="289"/>
      <c r="N287" s="290"/>
      <c r="O287" s="290"/>
      <c r="P287" s="290"/>
      <c r="Q287" s="290"/>
      <c r="R287" s="290"/>
      <c r="S287" s="290"/>
      <c r="T287" s="291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92" t="s">
        <v>164</v>
      </c>
      <c r="AU287" s="292" t="s">
        <v>86</v>
      </c>
      <c r="AV287" s="13" t="s">
        <v>86</v>
      </c>
      <c r="AW287" s="13" t="s">
        <v>31</v>
      </c>
      <c r="AX287" s="13" t="s">
        <v>77</v>
      </c>
      <c r="AY287" s="292" t="s">
        <v>156</v>
      </c>
    </row>
    <row r="288" s="15" customFormat="1">
      <c r="A288" s="15"/>
      <c r="B288" s="304"/>
      <c r="C288" s="305"/>
      <c r="D288" s="283" t="s">
        <v>164</v>
      </c>
      <c r="E288" s="306" t="s">
        <v>1</v>
      </c>
      <c r="F288" s="307" t="s">
        <v>226</v>
      </c>
      <c r="G288" s="305"/>
      <c r="H288" s="306" t="s">
        <v>1</v>
      </c>
      <c r="I288" s="308"/>
      <c r="J288" s="305"/>
      <c r="K288" s="305"/>
      <c r="L288" s="309"/>
      <c r="M288" s="310"/>
      <c r="N288" s="311"/>
      <c r="O288" s="311"/>
      <c r="P288" s="311"/>
      <c r="Q288" s="311"/>
      <c r="R288" s="311"/>
      <c r="S288" s="311"/>
      <c r="T288" s="312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313" t="s">
        <v>164</v>
      </c>
      <c r="AU288" s="313" t="s">
        <v>86</v>
      </c>
      <c r="AV288" s="15" t="s">
        <v>84</v>
      </c>
      <c r="AW288" s="15" t="s">
        <v>31</v>
      </c>
      <c r="AX288" s="15" t="s">
        <v>77</v>
      </c>
      <c r="AY288" s="313" t="s">
        <v>156</v>
      </c>
    </row>
    <row r="289" s="13" customFormat="1">
      <c r="A289" s="13"/>
      <c r="B289" s="281"/>
      <c r="C289" s="282"/>
      <c r="D289" s="283" t="s">
        <v>164</v>
      </c>
      <c r="E289" s="284" t="s">
        <v>1</v>
      </c>
      <c r="F289" s="285" t="s">
        <v>223</v>
      </c>
      <c r="G289" s="282"/>
      <c r="H289" s="286">
        <v>-4.9500000000000002</v>
      </c>
      <c r="I289" s="287"/>
      <c r="J289" s="282"/>
      <c r="K289" s="282"/>
      <c r="L289" s="288"/>
      <c r="M289" s="289"/>
      <c r="N289" s="290"/>
      <c r="O289" s="290"/>
      <c r="P289" s="290"/>
      <c r="Q289" s="290"/>
      <c r="R289" s="290"/>
      <c r="S289" s="290"/>
      <c r="T289" s="291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92" t="s">
        <v>164</v>
      </c>
      <c r="AU289" s="292" t="s">
        <v>86</v>
      </c>
      <c r="AV289" s="13" t="s">
        <v>86</v>
      </c>
      <c r="AW289" s="13" t="s">
        <v>31</v>
      </c>
      <c r="AX289" s="13" t="s">
        <v>77</v>
      </c>
      <c r="AY289" s="292" t="s">
        <v>156</v>
      </c>
    </row>
    <row r="290" s="14" customFormat="1">
      <c r="A290" s="14"/>
      <c r="B290" s="293"/>
      <c r="C290" s="294"/>
      <c r="D290" s="283" t="s">
        <v>164</v>
      </c>
      <c r="E290" s="295" t="s">
        <v>1</v>
      </c>
      <c r="F290" s="296" t="s">
        <v>166</v>
      </c>
      <c r="G290" s="294"/>
      <c r="H290" s="297">
        <v>8.25</v>
      </c>
      <c r="I290" s="298"/>
      <c r="J290" s="294"/>
      <c r="K290" s="294"/>
      <c r="L290" s="299"/>
      <c r="M290" s="300"/>
      <c r="N290" s="301"/>
      <c r="O290" s="301"/>
      <c r="P290" s="301"/>
      <c r="Q290" s="301"/>
      <c r="R290" s="301"/>
      <c r="S290" s="301"/>
      <c r="T290" s="30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303" t="s">
        <v>164</v>
      </c>
      <c r="AU290" s="303" t="s">
        <v>86</v>
      </c>
      <c r="AV290" s="14" t="s">
        <v>162</v>
      </c>
      <c r="AW290" s="14" t="s">
        <v>31</v>
      </c>
      <c r="AX290" s="14" t="s">
        <v>84</v>
      </c>
      <c r="AY290" s="303" t="s">
        <v>156</v>
      </c>
    </row>
    <row r="291" s="2" customFormat="1" ht="16.5" customHeight="1">
      <c r="A291" s="41"/>
      <c r="B291" s="42"/>
      <c r="C291" s="325" t="s">
        <v>261</v>
      </c>
      <c r="D291" s="325" t="s">
        <v>262</v>
      </c>
      <c r="E291" s="326" t="s">
        <v>263</v>
      </c>
      <c r="F291" s="327" t="s">
        <v>264</v>
      </c>
      <c r="G291" s="328" t="s">
        <v>248</v>
      </c>
      <c r="H291" s="329">
        <v>16.5</v>
      </c>
      <c r="I291" s="330"/>
      <c r="J291" s="331">
        <f>ROUND(I291*H291,2)</f>
        <v>0</v>
      </c>
      <c r="K291" s="332"/>
      <c r="L291" s="333"/>
      <c r="M291" s="334" t="s">
        <v>1</v>
      </c>
      <c r="N291" s="335" t="s">
        <v>42</v>
      </c>
      <c r="O291" s="94"/>
      <c r="P291" s="278">
        <f>O291*H291</f>
        <v>0</v>
      </c>
      <c r="Q291" s="278">
        <v>0</v>
      </c>
      <c r="R291" s="278">
        <f>Q291*H291</f>
        <v>0</v>
      </c>
      <c r="S291" s="278">
        <v>0</v>
      </c>
      <c r="T291" s="279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80" t="s">
        <v>200</v>
      </c>
      <c r="AT291" s="280" t="s">
        <v>262</v>
      </c>
      <c r="AU291" s="280" t="s">
        <v>86</v>
      </c>
      <c r="AY291" s="18" t="s">
        <v>156</v>
      </c>
      <c r="BE291" s="154">
        <f>IF(N291="základní",J291,0)</f>
        <v>0</v>
      </c>
      <c r="BF291" s="154">
        <f>IF(N291="snížená",J291,0)</f>
        <v>0</v>
      </c>
      <c r="BG291" s="154">
        <f>IF(N291="zákl. přenesená",J291,0)</f>
        <v>0</v>
      </c>
      <c r="BH291" s="154">
        <f>IF(N291="sníž. přenesená",J291,0)</f>
        <v>0</v>
      </c>
      <c r="BI291" s="154">
        <f>IF(N291="nulová",J291,0)</f>
        <v>0</v>
      </c>
      <c r="BJ291" s="18" t="s">
        <v>84</v>
      </c>
      <c r="BK291" s="154">
        <f>ROUND(I291*H291,2)</f>
        <v>0</v>
      </c>
      <c r="BL291" s="18" t="s">
        <v>162</v>
      </c>
      <c r="BM291" s="280" t="s">
        <v>265</v>
      </c>
    </row>
    <row r="292" s="15" customFormat="1">
      <c r="A292" s="15"/>
      <c r="B292" s="304"/>
      <c r="C292" s="305"/>
      <c r="D292" s="283" t="s">
        <v>164</v>
      </c>
      <c r="E292" s="306" t="s">
        <v>1</v>
      </c>
      <c r="F292" s="307" t="s">
        <v>224</v>
      </c>
      <c r="G292" s="305"/>
      <c r="H292" s="306" t="s">
        <v>1</v>
      </c>
      <c r="I292" s="308"/>
      <c r="J292" s="305"/>
      <c r="K292" s="305"/>
      <c r="L292" s="309"/>
      <c r="M292" s="310"/>
      <c r="N292" s="311"/>
      <c r="O292" s="311"/>
      <c r="P292" s="311"/>
      <c r="Q292" s="311"/>
      <c r="R292" s="311"/>
      <c r="S292" s="311"/>
      <c r="T292" s="312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313" t="s">
        <v>164</v>
      </c>
      <c r="AU292" s="313" t="s">
        <v>86</v>
      </c>
      <c r="AV292" s="15" t="s">
        <v>84</v>
      </c>
      <c r="AW292" s="15" t="s">
        <v>31</v>
      </c>
      <c r="AX292" s="15" t="s">
        <v>77</v>
      </c>
      <c r="AY292" s="313" t="s">
        <v>156</v>
      </c>
    </row>
    <row r="293" s="13" customFormat="1">
      <c r="A293" s="13"/>
      <c r="B293" s="281"/>
      <c r="C293" s="282"/>
      <c r="D293" s="283" t="s">
        <v>164</v>
      </c>
      <c r="E293" s="284" t="s">
        <v>1</v>
      </c>
      <c r="F293" s="285" t="s">
        <v>260</v>
      </c>
      <c r="G293" s="282"/>
      <c r="H293" s="286">
        <v>13.199999999999999</v>
      </c>
      <c r="I293" s="287"/>
      <c r="J293" s="282"/>
      <c r="K293" s="282"/>
      <c r="L293" s="288"/>
      <c r="M293" s="289"/>
      <c r="N293" s="290"/>
      <c r="O293" s="290"/>
      <c r="P293" s="290"/>
      <c r="Q293" s="290"/>
      <c r="R293" s="290"/>
      <c r="S293" s="290"/>
      <c r="T293" s="29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92" t="s">
        <v>164</v>
      </c>
      <c r="AU293" s="292" t="s">
        <v>86</v>
      </c>
      <c r="AV293" s="13" t="s">
        <v>86</v>
      </c>
      <c r="AW293" s="13" t="s">
        <v>31</v>
      </c>
      <c r="AX293" s="13" t="s">
        <v>77</v>
      </c>
      <c r="AY293" s="292" t="s">
        <v>156</v>
      </c>
    </row>
    <row r="294" s="15" customFormat="1">
      <c r="A294" s="15"/>
      <c r="B294" s="304"/>
      <c r="C294" s="305"/>
      <c r="D294" s="283" t="s">
        <v>164</v>
      </c>
      <c r="E294" s="306" t="s">
        <v>1</v>
      </c>
      <c r="F294" s="307" t="s">
        <v>226</v>
      </c>
      <c r="G294" s="305"/>
      <c r="H294" s="306" t="s">
        <v>1</v>
      </c>
      <c r="I294" s="308"/>
      <c r="J294" s="305"/>
      <c r="K294" s="305"/>
      <c r="L294" s="309"/>
      <c r="M294" s="310"/>
      <c r="N294" s="311"/>
      <c r="O294" s="311"/>
      <c r="P294" s="311"/>
      <c r="Q294" s="311"/>
      <c r="R294" s="311"/>
      <c r="S294" s="311"/>
      <c r="T294" s="312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313" t="s">
        <v>164</v>
      </c>
      <c r="AU294" s="313" t="s">
        <v>86</v>
      </c>
      <c r="AV294" s="15" t="s">
        <v>84</v>
      </c>
      <c r="AW294" s="15" t="s">
        <v>31</v>
      </c>
      <c r="AX294" s="15" t="s">
        <v>77</v>
      </c>
      <c r="AY294" s="313" t="s">
        <v>156</v>
      </c>
    </row>
    <row r="295" s="13" customFormat="1">
      <c r="A295" s="13"/>
      <c r="B295" s="281"/>
      <c r="C295" s="282"/>
      <c r="D295" s="283" t="s">
        <v>164</v>
      </c>
      <c r="E295" s="284" t="s">
        <v>1</v>
      </c>
      <c r="F295" s="285" t="s">
        <v>223</v>
      </c>
      <c r="G295" s="282"/>
      <c r="H295" s="286">
        <v>-4.9500000000000002</v>
      </c>
      <c r="I295" s="287"/>
      <c r="J295" s="282"/>
      <c r="K295" s="282"/>
      <c r="L295" s="288"/>
      <c r="M295" s="289"/>
      <c r="N295" s="290"/>
      <c r="O295" s="290"/>
      <c r="P295" s="290"/>
      <c r="Q295" s="290"/>
      <c r="R295" s="290"/>
      <c r="S295" s="290"/>
      <c r="T295" s="29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92" t="s">
        <v>164</v>
      </c>
      <c r="AU295" s="292" t="s">
        <v>86</v>
      </c>
      <c r="AV295" s="13" t="s">
        <v>86</v>
      </c>
      <c r="AW295" s="13" t="s">
        <v>31</v>
      </c>
      <c r="AX295" s="13" t="s">
        <v>77</v>
      </c>
      <c r="AY295" s="292" t="s">
        <v>156</v>
      </c>
    </row>
    <row r="296" s="14" customFormat="1">
      <c r="A296" s="14"/>
      <c r="B296" s="293"/>
      <c r="C296" s="294"/>
      <c r="D296" s="283" t="s">
        <v>164</v>
      </c>
      <c r="E296" s="295" t="s">
        <v>1</v>
      </c>
      <c r="F296" s="296" t="s">
        <v>166</v>
      </c>
      <c r="G296" s="294"/>
      <c r="H296" s="297">
        <v>8.25</v>
      </c>
      <c r="I296" s="298"/>
      <c r="J296" s="294"/>
      <c r="K296" s="294"/>
      <c r="L296" s="299"/>
      <c r="M296" s="300"/>
      <c r="N296" s="301"/>
      <c r="O296" s="301"/>
      <c r="P296" s="301"/>
      <c r="Q296" s="301"/>
      <c r="R296" s="301"/>
      <c r="S296" s="301"/>
      <c r="T296" s="302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303" t="s">
        <v>164</v>
      </c>
      <c r="AU296" s="303" t="s">
        <v>86</v>
      </c>
      <c r="AV296" s="14" t="s">
        <v>162</v>
      </c>
      <c r="AW296" s="14" t="s">
        <v>31</v>
      </c>
      <c r="AX296" s="14" t="s">
        <v>84</v>
      </c>
      <c r="AY296" s="303" t="s">
        <v>156</v>
      </c>
    </row>
    <row r="297" s="13" customFormat="1">
      <c r="A297" s="13"/>
      <c r="B297" s="281"/>
      <c r="C297" s="282"/>
      <c r="D297" s="283" t="s">
        <v>164</v>
      </c>
      <c r="E297" s="282"/>
      <c r="F297" s="285" t="s">
        <v>266</v>
      </c>
      <c r="G297" s="282"/>
      <c r="H297" s="286">
        <v>16.5</v>
      </c>
      <c r="I297" s="287"/>
      <c r="J297" s="282"/>
      <c r="K297" s="282"/>
      <c r="L297" s="288"/>
      <c r="M297" s="289"/>
      <c r="N297" s="290"/>
      <c r="O297" s="290"/>
      <c r="P297" s="290"/>
      <c r="Q297" s="290"/>
      <c r="R297" s="290"/>
      <c r="S297" s="290"/>
      <c r="T297" s="29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92" t="s">
        <v>164</v>
      </c>
      <c r="AU297" s="292" t="s">
        <v>86</v>
      </c>
      <c r="AV297" s="13" t="s">
        <v>86</v>
      </c>
      <c r="AW297" s="13" t="s">
        <v>4</v>
      </c>
      <c r="AX297" s="13" t="s">
        <v>84</v>
      </c>
      <c r="AY297" s="292" t="s">
        <v>156</v>
      </c>
    </row>
    <row r="298" s="2" customFormat="1" ht="60" customHeight="1">
      <c r="A298" s="41"/>
      <c r="B298" s="42"/>
      <c r="C298" s="268" t="s">
        <v>267</v>
      </c>
      <c r="D298" s="268" t="s">
        <v>158</v>
      </c>
      <c r="E298" s="269" t="s">
        <v>268</v>
      </c>
      <c r="F298" s="270" t="s">
        <v>269</v>
      </c>
      <c r="G298" s="271" t="s">
        <v>183</v>
      </c>
      <c r="H298" s="272">
        <v>46.899999999999999</v>
      </c>
      <c r="I298" s="273"/>
      <c r="J298" s="274">
        <f>ROUND(I298*H298,2)</f>
        <v>0</v>
      </c>
      <c r="K298" s="275"/>
      <c r="L298" s="44"/>
      <c r="M298" s="276" t="s">
        <v>1</v>
      </c>
      <c r="N298" s="277" t="s">
        <v>42</v>
      </c>
      <c r="O298" s="94"/>
      <c r="P298" s="278">
        <f>O298*H298</f>
        <v>0</v>
      </c>
      <c r="Q298" s="278">
        <v>0</v>
      </c>
      <c r="R298" s="278">
        <f>Q298*H298</f>
        <v>0</v>
      </c>
      <c r="S298" s="278">
        <v>0</v>
      </c>
      <c r="T298" s="279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80" t="s">
        <v>162</v>
      </c>
      <c r="AT298" s="280" t="s">
        <v>158</v>
      </c>
      <c r="AU298" s="280" t="s">
        <v>86</v>
      </c>
      <c r="AY298" s="18" t="s">
        <v>156</v>
      </c>
      <c r="BE298" s="154">
        <f>IF(N298="základní",J298,0)</f>
        <v>0</v>
      </c>
      <c r="BF298" s="154">
        <f>IF(N298="snížená",J298,0)</f>
        <v>0</v>
      </c>
      <c r="BG298" s="154">
        <f>IF(N298="zákl. přenesená",J298,0)</f>
        <v>0</v>
      </c>
      <c r="BH298" s="154">
        <f>IF(N298="sníž. přenesená",J298,0)</f>
        <v>0</v>
      </c>
      <c r="BI298" s="154">
        <f>IF(N298="nulová",J298,0)</f>
        <v>0</v>
      </c>
      <c r="BJ298" s="18" t="s">
        <v>84</v>
      </c>
      <c r="BK298" s="154">
        <f>ROUND(I298*H298,2)</f>
        <v>0</v>
      </c>
      <c r="BL298" s="18" t="s">
        <v>162</v>
      </c>
      <c r="BM298" s="280" t="s">
        <v>270</v>
      </c>
    </row>
    <row r="299" s="13" customFormat="1">
      <c r="A299" s="13"/>
      <c r="B299" s="281"/>
      <c r="C299" s="282"/>
      <c r="D299" s="283" t="s">
        <v>164</v>
      </c>
      <c r="E299" s="284" t="s">
        <v>1</v>
      </c>
      <c r="F299" s="285" t="s">
        <v>271</v>
      </c>
      <c r="G299" s="282"/>
      <c r="H299" s="286">
        <v>46.899999999999999</v>
      </c>
      <c r="I299" s="287"/>
      <c r="J299" s="282"/>
      <c r="K299" s="282"/>
      <c r="L299" s="288"/>
      <c r="M299" s="289"/>
      <c r="N299" s="290"/>
      <c r="O299" s="290"/>
      <c r="P299" s="290"/>
      <c r="Q299" s="290"/>
      <c r="R299" s="290"/>
      <c r="S299" s="290"/>
      <c r="T299" s="29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92" t="s">
        <v>164</v>
      </c>
      <c r="AU299" s="292" t="s">
        <v>86</v>
      </c>
      <c r="AV299" s="13" t="s">
        <v>86</v>
      </c>
      <c r="AW299" s="13" t="s">
        <v>31</v>
      </c>
      <c r="AX299" s="13" t="s">
        <v>77</v>
      </c>
      <c r="AY299" s="292" t="s">
        <v>156</v>
      </c>
    </row>
    <row r="300" s="14" customFormat="1">
      <c r="A300" s="14"/>
      <c r="B300" s="293"/>
      <c r="C300" s="294"/>
      <c r="D300" s="283" t="s">
        <v>164</v>
      </c>
      <c r="E300" s="295" t="s">
        <v>1</v>
      </c>
      <c r="F300" s="296" t="s">
        <v>166</v>
      </c>
      <c r="G300" s="294"/>
      <c r="H300" s="297">
        <v>46.899999999999999</v>
      </c>
      <c r="I300" s="298"/>
      <c r="J300" s="294"/>
      <c r="K300" s="294"/>
      <c r="L300" s="299"/>
      <c r="M300" s="300"/>
      <c r="N300" s="301"/>
      <c r="O300" s="301"/>
      <c r="P300" s="301"/>
      <c r="Q300" s="301"/>
      <c r="R300" s="301"/>
      <c r="S300" s="301"/>
      <c r="T300" s="30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303" t="s">
        <v>164</v>
      </c>
      <c r="AU300" s="303" t="s">
        <v>86</v>
      </c>
      <c r="AV300" s="14" t="s">
        <v>162</v>
      </c>
      <c r="AW300" s="14" t="s">
        <v>31</v>
      </c>
      <c r="AX300" s="14" t="s">
        <v>84</v>
      </c>
      <c r="AY300" s="303" t="s">
        <v>156</v>
      </c>
    </row>
    <row r="301" s="2" customFormat="1" ht="16.5" customHeight="1">
      <c r="A301" s="41"/>
      <c r="B301" s="42"/>
      <c r="C301" s="325" t="s">
        <v>7</v>
      </c>
      <c r="D301" s="325" t="s">
        <v>262</v>
      </c>
      <c r="E301" s="326" t="s">
        <v>272</v>
      </c>
      <c r="F301" s="327" t="s">
        <v>273</v>
      </c>
      <c r="G301" s="328" t="s">
        <v>248</v>
      </c>
      <c r="H301" s="329">
        <v>93.799999999999997</v>
      </c>
      <c r="I301" s="330"/>
      <c r="J301" s="331">
        <f>ROUND(I301*H301,2)</f>
        <v>0</v>
      </c>
      <c r="K301" s="332"/>
      <c r="L301" s="333"/>
      <c r="M301" s="334" t="s">
        <v>1</v>
      </c>
      <c r="N301" s="335" t="s">
        <v>42</v>
      </c>
      <c r="O301" s="94"/>
      <c r="P301" s="278">
        <f>O301*H301</f>
        <v>0</v>
      </c>
      <c r="Q301" s="278">
        <v>0</v>
      </c>
      <c r="R301" s="278">
        <f>Q301*H301</f>
        <v>0</v>
      </c>
      <c r="S301" s="278">
        <v>0</v>
      </c>
      <c r="T301" s="279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80" t="s">
        <v>200</v>
      </c>
      <c r="AT301" s="280" t="s">
        <v>262</v>
      </c>
      <c r="AU301" s="280" t="s">
        <v>86</v>
      </c>
      <c r="AY301" s="18" t="s">
        <v>156</v>
      </c>
      <c r="BE301" s="154">
        <f>IF(N301="základní",J301,0)</f>
        <v>0</v>
      </c>
      <c r="BF301" s="154">
        <f>IF(N301="snížená",J301,0)</f>
        <v>0</v>
      </c>
      <c r="BG301" s="154">
        <f>IF(N301="zákl. přenesená",J301,0)</f>
        <v>0</v>
      </c>
      <c r="BH301" s="154">
        <f>IF(N301="sníž. přenesená",J301,0)</f>
        <v>0</v>
      </c>
      <c r="BI301" s="154">
        <f>IF(N301="nulová",J301,0)</f>
        <v>0</v>
      </c>
      <c r="BJ301" s="18" t="s">
        <v>84</v>
      </c>
      <c r="BK301" s="154">
        <f>ROUND(I301*H301,2)</f>
        <v>0</v>
      </c>
      <c r="BL301" s="18" t="s">
        <v>162</v>
      </c>
      <c r="BM301" s="280" t="s">
        <v>274</v>
      </c>
    </row>
    <row r="302" s="13" customFormat="1">
      <c r="A302" s="13"/>
      <c r="B302" s="281"/>
      <c r="C302" s="282"/>
      <c r="D302" s="283" t="s">
        <v>164</v>
      </c>
      <c r="E302" s="284" t="s">
        <v>1</v>
      </c>
      <c r="F302" s="285" t="s">
        <v>271</v>
      </c>
      <c r="G302" s="282"/>
      <c r="H302" s="286">
        <v>46.899999999999999</v>
      </c>
      <c r="I302" s="287"/>
      <c r="J302" s="282"/>
      <c r="K302" s="282"/>
      <c r="L302" s="288"/>
      <c r="M302" s="289"/>
      <c r="N302" s="290"/>
      <c r="O302" s="290"/>
      <c r="P302" s="290"/>
      <c r="Q302" s="290"/>
      <c r="R302" s="290"/>
      <c r="S302" s="290"/>
      <c r="T302" s="29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92" t="s">
        <v>164</v>
      </c>
      <c r="AU302" s="292" t="s">
        <v>86</v>
      </c>
      <c r="AV302" s="13" t="s">
        <v>86</v>
      </c>
      <c r="AW302" s="13" t="s">
        <v>31</v>
      </c>
      <c r="AX302" s="13" t="s">
        <v>77</v>
      </c>
      <c r="AY302" s="292" t="s">
        <v>156</v>
      </c>
    </row>
    <row r="303" s="14" customFormat="1">
      <c r="A303" s="14"/>
      <c r="B303" s="293"/>
      <c r="C303" s="294"/>
      <c r="D303" s="283" t="s">
        <v>164</v>
      </c>
      <c r="E303" s="295" t="s">
        <v>1</v>
      </c>
      <c r="F303" s="296" t="s">
        <v>166</v>
      </c>
      <c r="G303" s="294"/>
      <c r="H303" s="297">
        <v>46.899999999999999</v>
      </c>
      <c r="I303" s="298"/>
      <c r="J303" s="294"/>
      <c r="K303" s="294"/>
      <c r="L303" s="299"/>
      <c r="M303" s="300"/>
      <c r="N303" s="301"/>
      <c r="O303" s="301"/>
      <c r="P303" s="301"/>
      <c r="Q303" s="301"/>
      <c r="R303" s="301"/>
      <c r="S303" s="301"/>
      <c r="T303" s="302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303" t="s">
        <v>164</v>
      </c>
      <c r="AU303" s="303" t="s">
        <v>86</v>
      </c>
      <c r="AV303" s="14" t="s">
        <v>162</v>
      </c>
      <c r="AW303" s="14" t="s">
        <v>31</v>
      </c>
      <c r="AX303" s="14" t="s">
        <v>84</v>
      </c>
      <c r="AY303" s="303" t="s">
        <v>156</v>
      </c>
    </row>
    <row r="304" s="13" customFormat="1">
      <c r="A304" s="13"/>
      <c r="B304" s="281"/>
      <c r="C304" s="282"/>
      <c r="D304" s="283" t="s">
        <v>164</v>
      </c>
      <c r="E304" s="282"/>
      <c r="F304" s="285" t="s">
        <v>275</v>
      </c>
      <c r="G304" s="282"/>
      <c r="H304" s="286">
        <v>93.799999999999997</v>
      </c>
      <c r="I304" s="287"/>
      <c r="J304" s="282"/>
      <c r="K304" s="282"/>
      <c r="L304" s="288"/>
      <c r="M304" s="289"/>
      <c r="N304" s="290"/>
      <c r="O304" s="290"/>
      <c r="P304" s="290"/>
      <c r="Q304" s="290"/>
      <c r="R304" s="290"/>
      <c r="S304" s="290"/>
      <c r="T304" s="291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92" t="s">
        <v>164</v>
      </c>
      <c r="AU304" s="292" t="s">
        <v>86</v>
      </c>
      <c r="AV304" s="13" t="s">
        <v>86</v>
      </c>
      <c r="AW304" s="13" t="s">
        <v>4</v>
      </c>
      <c r="AX304" s="13" t="s">
        <v>84</v>
      </c>
      <c r="AY304" s="292" t="s">
        <v>156</v>
      </c>
    </row>
    <row r="305" s="12" customFormat="1" ht="22.8" customHeight="1">
      <c r="A305" s="12"/>
      <c r="B305" s="252"/>
      <c r="C305" s="253"/>
      <c r="D305" s="254" t="s">
        <v>76</v>
      </c>
      <c r="E305" s="266" t="s">
        <v>162</v>
      </c>
      <c r="F305" s="266" t="s">
        <v>276</v>
      </c>
      <c r="G305" s="253"/>
      <c r="H305" s="253"/>
      <c r="I305" s="256"/>
      <c r="J305" s="267">
        <f>BK305</f>
        <v>0</v>
      </c>
      <c r="K305" s="253"/>
      <c r="L305" s="258"/>
      <c r="M305" s="259"/>
      <c r="N305" s="260"/>
      <c r="O305" s="260"/>
      <c r="P305" s="261">
        <f>SUM(P306:P308)</f>
        <v>0</v>
      </c>
      <c r="Q305" s="260"/>
      <c r="R305" s="261">
        <f>SUM(R306:R308)</f>
        <v>0</v>
      </c>
      <c r="S305" s="260"/>
      <c r="T305" s="262">
        <f>SUM(T306:T308)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63" t="s">
        <v>84</v>
      </c>
      <c r="AT305" s="264" t="s">
        <v>76</v>
      </c>
      <c r="AU305" s="264" t="s">
        <v>84</v>
      </c>
      <c r="AY305" s="263" t="s">
        <v>156</v>
      </c>
      <c r="BK305" s="265">
        <f>SUM(BK306:BK308)</f>
        <v>0</v>
      </c>
    </row>
    <row r="306" s="2" customFormat="1" ht="24" customHeight="1">
      <c r="A306" s="41"/>
      <c r="B306" s="42"/>
      <c r="C306" s="268" t="s">
        <v>277</v>
      </c>
      <c r="D306" s="268" t="s">
        <v>158</v>
      </c>
      <c r="E306" s="269" t="s">
        <v>278</v>
      </c>
      <c r="F306" s="270" t="s">
        <v>279</v>
      </c>
      <c r="G306" s="271" t="s">
        <v>183</v>
      </c>
      <c r="H306" s="272">
        <v>23.449999999999999</v>
      </c>
      <c r="I306" s="273"/>
      <c r="J306" s="274">
        <f>ROUND(I306*H306,2)</f>
        <v>0</v>
      </c>
      <c r="K306" s="275"/>
      <c r="L306" s="44"/>
      <c r="M306" s="276" t="s">
        <v>1</v>
      </c>
      <c r="N306" s="277" t="s">
        <v>42</v>
      </c>
      <c r="O306" s="94"/>
      <c r="P306" s="278">
        <f>O306*H306</f>
        <v>0</v>
      </c>
      <c r="Q306" s="278">
        <v>0</v>
      </c>
      <c r="R306" s="278">
        <f>Q306*H306</f>
        <v>0</v>
      </c>
      <c r="S306" s="278">
        <v>0</v>
      </c>
      <c r="T306" s="279">
        <f>S306*H306</f>
        <v>0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80" t="s">
        <v>162</v>
      </c>
      <c r="AT306" s="280" t="s">
        <v>158</v>
      </c>
      <c r="AU306" s="280" t="s">
        <v>86</v>
      </c>
      <c r="AY306" s="18" t="s">
        <v>156</v>
      </c>
      <c r="BE306" s="154">
        <f>IF(N306="základní",J306,0)</f>
        <v>0</v>
      </c>
      <c r="BF306" s="154">
        <f>IF(N306="snížená",J306,0)</f>
        <v>0</v>
      </c>
      <c r="BG306" s="154">
        <f>IF(N306="zákl. přenesená",J306,0)</f>
        <v>0</v>
      </c>
      <c r="BH306" s="154">
        <f>IF(N306="sníž. přenesená",J306,0)</f>
        <v>0</v>
      </c>
      <c r="BI306" s="154">
        <f>IF(N306="nulová",J306,0)</f>
        <v>0</v>
      </c>
      <c r="BJ306" s="18" t="s">
        <v>84</v>
      </c>
      <c r="BK306" s="154">
        <f>ROUND(I306*H306,2)</f>
        <v>0</v>
      </c>
      <c r="BL306" s="18" t="s">
        <v>162</v>
      </c>
      <c r="BM306" s="280" t="s">
        <v>280</v>
      </c>
    </row>
    <row r="307" s="13" customFormat="1">
      <c r="A307" s="13"/>
      <c r="B307" s="281"/>
      <c r="C307" s="282"/>
      <c r="D307" s="283" t="s">
        <v>164</v>
      </c>
      <c r="E307" s="284" t="s">
        <v>1</v>
      </c>
      <c r="F307" s="285" t="s">
        <v>281</v>
      </c>
      <c r="G307" s="282"/>
      <c r="H307" s="286">
        <v>23.449999999999999</v>
      </c>
      <c r="I307" s="287"/>
      <c r="J307" s="282"/>
      <c r="K307" s="282"/>
      <c r="L307" s="288"/>
      <c r="M307" s="289"/>
      <c r="N307" s="290"/>
      <c r="O307" s="290"/>
      <c r="P307" s="290"/>
      <c r="Q307" s="290"/>
      <c r="R307" s="290"/>
      <c r="S307" s="290"/>
      <c r="T307" s="291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92" t="s">
        <v>164</v>
      </c>
      <c r="AU307" s="292" t="s">
        <v>86</v>
      </c>
      <c r="AV307" s="13" t="s">
        <v>86</v>
      </c>
      <c r="AW307" s="13" t="s">
        <v>31</v>
      </c>
      <c r="AX307" s="13" t="s">
        <v>77</v>
      </c>
      <c r="AY307" s="292" t="s">
        <v>156</v>
      </c>
    </row>
    <row r="308" s="14" customFormat="1">
      <c r="A308" s="14"/>
      <c r="B308" s="293"/>
      <c r="C308" s="294"/>
      <c r="D308" s="283" t="s">
        <v>164</v>
      </c>
      <c r="E308" s="295" t="s">
        <v>1</v>
      </c>
      <c r="F308" s="296" t="s">
        <v>166</v>
      </c>
      <c r="G308" s="294"/>
      <c r="H308" s="297">
        <v>23.449999999999999</v>
      </c>
      <c r="I308" s="298"/>
      <c r="J308" s="294"/>
      <c r="K308" s="294"/>
      <c r="L308" s="299"/>
      <c r="M308" s="300"/>
      <c r="N308" s="301"/>
      <c r="O308" s="301"/>
      <c r="P308" s="301"/>
      <c r="Q308" s="301"/>
      <c r="R308" s="301"/>
      <c r="S308" s="301"/>
      <c r="T308" s="302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303" t="s">
        <v>164</v>
      </c>
      <c r="AU308" s="303" t="s">
        <v>86</v>
      </c>
      <c r="AV308" s="14" t="s">
        <v>162</v>
      </c>
      <c r="AW308" s="14" t="s">
        <v>31</v>
      </c>
      <c r="AX308" s="14" t="s">
        <v>84</v>
      </c>
      <c r="AY308" s="303" t="s">
        <v>156</v>
      </c>
    </row>
    <row r="309" s="12" customFormat="1" ht="22.8" customHeight="1">
      <c r="A309" s="12"/>
      <c r="B309" s="252"/>
      <c r="C309" s="253"/>
      <c r="D309" s="254" t="s">
        <v>76</v>
      </c>
      <c r="E309" s="266" t="s">
        <v>180</v>
      </c>
      <c r="F309" s="266" t="s">
        <v>282</v>
      </c>
      <c r="G309" s="253"/>
      <c r="H309" s="253"/>
      <c r="I309" s="256"/>
      <c r="J309" s="267">
        <f>BK309</f>
        <v>0</v>
      </c>
      <c r="K309" s="253"/>
      <c r="L309" s="258"/>
      <c r="M309" s="259"/>
      <c r="N309" s="260"/>
      <c r="O309" s="260"/>
      <c r="P309" s="261">
        <f>SUM(P310:P327)</f>
        <v>0</v>
      </c>
      <c r="Q309" s="260"/>
      <c r="R309" s="261">
        <f>SUM(R310:R327)</f>
        <v>0</v>
      </c>
      <c r="S309" s="260"/>
      <c r="T309" s="262">
        <f>SUM(T310:T327)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63" t="s">
        <v>84</v>
      </c>
      <c r="AT309" s="264" t="s">
        <v>76</v>
      </c>
      <c r="AU309" s="264" t="s">
        <v>84</v>
      </c>
      <c r="AY309" s="263" t="s">
        <v>156</v>
      </c>
      <c r="BK309" s="265">
        <f>SUM(BK310:BK327)</f>
        <v>0</v>
      </c>
    </row>
    <row r="310" s="2" customFormat="1" ht="24" customHeight="1">
      <c r="A310" s="41"/>
      <c r="B310" s="42"/>
      <c r="C310" s="268" t="s">
        <v>283</v>
      </c>
      <c r="D310" s="268" t="s">
        <v>158</v>
      </c>
      <c r="E310" s="269" t="s">
        <v>284</v>
      </c>
      <c r="F310" s="270" t="s">
        <v>285</v>
      </c>
      <c r="G310" s="271" t="s">
        <v>161</v>
      </c>
      <c r="H310" s="272">
        <v>16.5</v>
      </c>
      <c r="I310" s="273"/>
      <c r="J310" s="274">
        <f>ROUND(I310*H310,2)</f>
        <v>0</v>
      </c>
      <c r="K310" s="275"/>
      <c r="L310" s="44"/>
      <c r="M310" s="276" t="s">
        <v>1</v>
      </c>
      <c r="N310" s="277" t="s">
        <v>42</v>
      </c>
      <c r="O310" s="94"/>
      <c r="P310" s="278">
        <f>O310*H310</f>
        <v>0</v>
      </c>
      <c r="Q310" s="278">
        <v>0</v>
      </c>
      <c r="R310" s="278">
        <f>Q310*H310</f>
        <v>0</v>
      </c>
      <c r="S310" s="278">
        <v>0</v>
      </c>
      <c r="T310" s="279">
        <f>S310*H310</f>
        <v>0</v>
      </c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R310" s="280" t="s">
        <v>162</v>
      </c>
      <c r="AT310" s="280" t="s">
        <v>158</v>
      </c>
      <c r="AU310" s="280" t="s">
        <v>86</v>
      </c>
      <c r="AY310" s="18" t="s">
        <v>156</v>
      </c>
      <c r="BE310" s="154">
        <f>IF(N310="základní",J310,0)</f>
        <v>0</v>
      </c>
      <c r="BF310" s="154">
        <f>IF(N310="snížená",J310,0)</f>
        <v>0</v>
      </c>
      <c r="BG310" s="154">
        <f>IF(N310="zákl. přenesená",J310,0)</f>
        <v>0</v>
      </c>
      <c r="BH310" s="154">
        <f>IF(N310="sníž. přenesená",J310,0)</f>
        <v>0</v>
      </c>
      <c r="BI310" s="154">
        <f>IF(N310="nulová",J310,0)</f>
        <v>0</v>
      </c>
      <c r="BJ310" s="18" t="s">
        <v>84</v>
      </c>
      <c r="BK310" s="154">
        <f>ROUND(I310*H310,2)</f>
        <v>0</v>
      </c>
      <c r="BL310" s="18" t="s">
        <v>162</v>
      </c>
      <c r="BM310" s="280" t="s">
        <v>286</v>
      </c>
    </row>
    <row r="311" s="13" customFormat="1">
      <c r="A311" s="13"/>
      <c r="B311" s="281"/>
      <c r="C311" s="282"/>
      <c r="D311" s="283" t="s">
        <v>164</v>
      </c>
      <c r="E311" s="284" t="s">
        <v>1</v>
      </c>
      <c r="F311" s="285" t="s">
        <v>287</v>
      </c>
      <c r="G311" s="282"/>
      <c r="H311" s="286">
        <v>16.5</v>
      </c>
      <c r="I311" s="287"/>
      <c r="J311" s="282"/>
      <c r="K311" s="282"/>
      <c r="L311" s="288"/>
      <c r="M311" s="289"/>
      <c r="N311" s="290"/>
      <c r="O311" s="290"/>
      <c r="P311" s="290"/>
      <c r="Q311" s="290"/>
      <c r="R311" s="290"/>
      <c r="S311" s="290"/>
      <c r="T311" s="291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92" t="s">
        <v>164</v>
      </c>
      <c r="AU311" s="292" t="s">
        <v>86</v>
      </c>
      <c r="AV311" s="13" t="s">
        <v>86</v>
      </c>
      <c r="AW311" s="13" t="s">
        <v>31</v>
      </c>
      <c r="AX311" s="13" t="s">
        <v>77</v>
      </c>
      <c r="AY311" s="292" t="s">
        <v>156</v>
      </c>
    </row>
    <row r="312" s="14" customFormat="1">
      <c r="A312" s="14"/>
      <c r="B312" s="293"/>
      <c r="C312" s="294"/>
      <c r="D312" s="283" t="s">
        <v>164</v>
      </c>
      <c r="E312" s="295" t="s">
        <v>1</v>
      </c>
      <c r="F312" s="296" t="s">
        <v>166</v>
      </c>
      <c r="G312" s="294"/>
      <c r="H312" s="297">
        <v>16.5</v>
      </c>
      <c r="I312" s="298"/>
      <c r="J312" s="294"/>
      <c r="K312" s="294"/>
      <c r="L312" s="299"/>
      <c r="M312" s="300"/>
      <c r="N312" s="301"/>
      <c r="O312" s="301"/>
      <c r="P312" s="301"/>
      <c r="Q312" s="301"/>
      <c r="R312" s="301"/>
      <c r="S312" s="301"/>
      <c r="T312" s="302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303" t="s">
        <v>164</v>
      </c>
      <c r="AU312" s="303" t="s">
        <v>86</v>
      </c>
      <c r="AV312" s="14" t="s">
        <v>162</v>
      </c>
      <c r="AW312" s="14" t="s">
        <v>31</v>
      </c>
      <c r="AX312" s="14" t="s">
        <v>84</v>
      </c>
      <c r="AY312" s="303" t="s">
        <v>156</v>
      </c>
    </row>
    <row r="313" s="2" customFormat="1" ht="24" customHeight="1">
      <c r="A313" s="41"/>
      <c r="B313" s="42"/>
      <c r="C313" s="268" t="s">
        <v>288</v>
      </c>
      <c r="D313" s="268" t="s">
        <v>158</v>
      </c>
      <c r="E313" s="269" t="s">
        <v>289</v>
      </c>
      <c r="F313" s="270" t="s">
        <v>290</v>
      </c>
      <c r="G313" s="271" t="s">
        <v>161</v>
      </c>
      <c r="H313" s="272">
        <v>234.5</v>
      </c>
      <c r="I313" s="273"/>
      <c r="J313" s="274">
        <f>ROUND(I313*H313,2)</f>
        <v>0</v>
      </c>
      <c r="K313" s="275"/>
      <c r="L313" s="44"/>
      <c r="M313" s="276" t="s">
        <v>1</v>
      </c>
      <c r="N313" s="277" t="s">
        <v>42</v>
      </c>
      <c r="O313" s="94"/>
      <c r="P313" s="278">
        <f>O313*H313</f>
        <v>0</v>
      </c>
      <c r="Q313" s="278">
        <v>0</v>
      </c>
      <c r="R313" s="278">
        <f>Q313*H313</f>
        <v>0</v>
      </c>
      <c r="S313" s="278">
        <v>0</v>
      </c>
      <c r="T313" s="279">
        <f>S313*H313</f>
        <v>0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280" t="s">
        <v>162</v>
      </c>
      <c r="AT313" s="280" t="s">
        <v>158</v>
      </c>
      <c r="AU313" s="280" t="s">
        <v>86</v>
      </c>
      <c r="AY313" s="18" t="s">
        <v>156</v>
      </c>
      <c r="BE313" s="154">
        <f>IF(N313="základní",J313,0)</f>
        <v>0</v>
      </c>
      <c r="BF313" s="154">
        <f>IF(N313="snížená",J313,0)</f>
        <v>0</v>
      </c>
      <c r="BG313" s="154">
        <f>IF(N313="zákl. přenesená",J313,0)</f>
        <v>0</v>
      </c>
      <c r="BH313" s="154">
        <f>IF(N313="sníž. přenesená",J313,0)</f>
        <v>0</v>
      </c>
      <c r="BI313" s="154">
        <f>IF(N313="nulová",J313,0)</f>
        <v>0</v>
      </c>
      <c r="BJ313" s="18" t="s">
        <v>84</v>
      </c>
      <c r="BK313" s="154">
        <f>ROUND(I313*H313,2)</f>
        <v>0</v>
      </c>
      <c r="BL313" s="18" t="s">
        <v>162</v>
      </c>
      <c r="BM313" s="280" t="s">
        <v>291</v>
      </c>
    </row>
    <row r="314" s="13" customFormat="1">
      <c r="A314" s="13"/>
      <c r="B314" s="281"/>
      <c r="C314" s="282"/>
      <c r="D314" s="283" t="s">
        <v>164</v>
      </c>
      <c r="E314" s="284" t="s">
        <v>1</v>
      </c>
      <c r="F314" s="285" t="s">
        <v>287</v>
      </c>
      <c r="G314" s="282"/>
      <c r="H314" s="286">
        <v>16.5</v>
      </c>
      <c r="I314" s="287"/>
      <c r="J314" s="282"/>
      <c r="K314" s="282"/>
      <c r="L314" s="288"/>
      <c r="M314" s="289"/>
      <c r="N314" s="290"/>
      <c r="O314" s="290"/>
      <c r="P314" s="290"/>
      <c r="Q314" s="290"/>
      <c r="R314" s="290"/>
      <c r="S314" s="290"/>
      <c r="T314" s="29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92" t="s">
        <v>164</v>
      </c>
      <c r="AU314" s="292" t="s">
        <v>86</v>
      </c>
      <c r="AV314" s="13" t="s">
        <v>86</v>
      </c>
      <c r="AW314" s="13" t="s">
        <v>31</v>
      </c>
      <c r="AX314" s="13" t="s">
        <v>77</v>
      </c>
      <c r="AY314" s="292" t="s">
        <v>156</v>
      </c>
    </row>
    <row r="315" s="13" customFormat="1">
      <c r="A315" s="13"/>
      <c r="B315" s="281"/>
      <c r="C315" s="282"/>
      <c r="D315" s="283" t="s">
        <v>164</v>
      </c>
      <c r="E315" s="284" t="s">
        <v>1</v>
      </c>
      <c r="F315" s="285" t="s">
        <v>292</v>
      </c>
      <c r="G315" s="282"/>
      <c r="H315" s="286">
        <v>218</v>
      </c>
      <c r="I315" s="287"/>
      <c r="J315" s="282"/>
      <c r="K315" s="282"/>
      <c r="L315" s="288"/>
      <c r="M315" s="289"/>
      <c r="N315" s="290"/>
      <c r="O315" s="290"/>
      <c r="P315" s="290"/>
      <c r="Q315" s="290"/>
      <c r="R315" s="290"/>
      <c r="S315" s="290"/>
      <c r="T315" s="29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92" t="s">
        <v>164</v>
      </c>
      <c r="AU315" s="292" t="s">
        <v>86</v>
      </c>
      <c r="AV315" s="13" t="s">
        <v>86</v>
      </c>
      <c r="AW315" s="13" t="s">
        <v>31</v>
      </c>
      <c r="AX315" s="13" t="s">
        <v>77</v>
      </c>
      <c r="AY315" s="292" t="s">
        <v>156</v>
      </c>
    </row>
    <row r="316" s="14" customFormat="1">
      <c r="A316" s="14"/>
      <c r="B316" s="293"/>
      <c r="C316" s="294"/>
      <c r="D316" s="283" t="s">
        <v>164</v>
      </c>
      <c r="E316" s="295" t="s">
        <v>1</v>
      </c>
      <c r="F316" s="296" t="s">
        <v>166</v>
      </c>
      <c r="G316" s="294"/>
      <c r="H316" s="297">
        <v>234.5</v>
      </c>
      <c r="I316" s="298"/>
      <c r="J316" s="294"/>
      <c r="K316" s="294"/>
      <c r="L316" s="299"/>
      <c r="M316" s="300"/>
      <c r="N316" s="301"/>
      <c r="O316" s="301"/>
      <c r="P316" s="301"/>
      <c r="Q316" s="301"/>
      <c r="R316" s="301"/>
      <c r="S316" s="301"/>
      <c r="T316" s="302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303" t="s">
        <v>164</v>
      </c>
      <c r="AU316" s="303" t="s">
        <v>86</v>
      </c>
      <c r="AV316" s="14" t="s">
        <v>162</v>
      </c>
      <c r="AW316" s="14" t="s">
        <v>31</v>
      </c>
      <c r="AX316" s="14" t="s">
        <v>84</v>
      </c>
      <c r="AY316" s="303" t="s">
        <v>156</v>
      </c>
    </row>
    <row r="317" s="2" customFormat="1" ht="24" customHeight="1">
      <c r="A317" s="41"/>
      <c r="B317" s="42"/>
      <c r="C317" s="268" t="s">
        <v>293</v>
      </c>
      <c r="D317" s="268" t="s">
        <v>158</v>
      </c>
      <c r="E317" s="269" t="s">
        <v>294</v>
      </c>
      <c r="F317" s="270" t="s">
        <v>295</v>
      </c>
      <c r="G317" s="271" t="s">
        <v>161</v>
      </c>
      <c r="H317" s="272">
        <v>33</v>
      </c>
      <c r="I317" s="273"/>
      <c r="J317" s="274">
        <f>ROUND(I317*H317,2)</f>
        <v>0</v>
      </c>
      <c r="K317" s="275"/>
      <c r="L317" s="44"/>
      <c r="M317" s="276" t="s">
        <v>1</v>
      </c>
      <c r="N317" s="277" t="s">
        <v>42</v>
      </c>
      <c r="O317" s="94"/>
      <c r="P317" s="278">
        <f>O317*H317</f>
        <v>0</v>
      </c>
      <c r="Q317" s="278">
        <v>0</v>
      </c>
      <c r="R317" s="278">
        <f>Q317*H317</f>
        <v>0</v>
      </c>
      <c r="S317" s="278">
        <v>0</v>
      </c>
      <c r="T317" s="279">
        <f>S317*H317</f>
        <v>0</v>
      </c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R317" s="280" t="s">
        <v>162</v>
      </c>
      <c r="AT317" s="280" t="s">
        <v>158</v>
      </c>
      <c r="AU317" s="280" t="s">
        <v>86</v>
      </c>
      <c r="AY317" s="18" t="s">
        <v>156</v>
      </c>
      <c r="BE317" s="154">
        <f>IF(N317="základní",J317,0)</f>
        <v>0</v>
      </c>
      <c r="BF317" s="154">
        <f>IF(N317="snížená",J317,0)</f>
        <v>0</v>
      </c>
      <c r="BG317" s="154">
        <f>IF(N317="zákl. přenesená",J317,0)</f>
        <v>0</v>
      </c>
      <c r="BH317" s="154">
        <f>IF(N317="sníž. přenesená",J317,0)</f>
        <v>0</v>
      </c>
      <c r="BI317" s="154">
        <f>IF(N317="nulová",J317,0)</f>
        <v>0</v>
      </c>
      <c r="BJ317" s="18" t="s">
        <v>84</v>
      </c>
      <c r="BK317" s="154">
        <f>ROUND(I317*H317,2)</f>
        <v>0</v>
      </c>
      <c r="BL317" s="18" t="s">
        <v>162</v>
      </c>
      <c r="BM317" s="280" t="s">
        <v>296</v>
      </c>
    </row>
    <row r="318" s="13" customFormat="1">
      <c r="A318" s="13"/>
      <c r="B318" s="281"/>
      <c r="C318" s="282"/>
      <c r="D318" s="283" t="s">
        <v>164</v>
      </c>
      <c r="E318" s="284" t="s">
        <v>1</v>
      </c>
      <c r="F318" s="285" t="s">
        <v>287</v>
      </c>
      <c r="G318" s="282"/>
      <c r="H318" s="286">
        <v>16.5</v>
      </c>
      <c r="I318" s="287"/>
      <c r="J318" s="282"/>
      <c r="K318" s="282"/>
      <c r="L318" s="288"/>
      <c r="M318" s="289"/>
      <c r="N318" s="290"/>
      <c r="O318" s="290"/>
      <c r="P318" s="290"/>
      <c r="Q318" s="290"/>
      <c r="R318" s="290"/>
      <c r="S318" s="290"/>
      <c r="T318" s="291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92" t="s">
        <v>164</v>
      </c>
      <c r="AU318" s="292" t="s">
        <v>86</v>
      </c>
      <c r="AV318" s="13" t="s">
        <v>86</v>
      </c>
      <c r="AW318" s="13" t="s">
        <v>31</v>
      </c>
      <c r="AX318" s="13" t="s">
        <v>77</v>
      </c>
      <c r="AY318" s="292" t="s">
        <v>156</v>
      </c>
    </row>
    <row r="319" s="13" customFormat="1">
      <c r="A319" s="13"/>
      <c r="B319" s="281"/>
      <c r="C319" s="282"/>
      <c r="D319" s="283" t="s">
        <v>164</v>
      </c>
      <c r="E319" s="284" t="s">
        <v>1</v>
      </c>
      <c r="F319" s="285" t="s">
        <v>297</v>
      </c>
      <c r="G319" s="282"/>
      <c r="H319" s="286">
        <v>16.5</v>
      </c>
      <c r="I319" s="287"/>
      <c r="J319" s="282"/>
      <c r="K319" s="282"/>
      <c r="L319" s="288"/>
      <c r="M319" s="289"/>
      <c r="N319" s="290"/>
      <c r="O319" s="290"/>
      <c r="P319" s="290"/>
      <c r="Q319" s="290"/>
      <c r="R319" s="290"/>
      <c r="S319" s="290"/>
      <c r="T319" s="29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92" t="s">
        <v>164</v>
      </c>
      <c r="AU319" s="292" t="s">
        <v>86</v>
      </c>
      <c r="AV319" s="13" t="s">
        <v>86</v>
      </c>
      <c r="AW319" s="13" t="s">
        <v>31</v>
      </c>
      <c r="AX319" s="13" t="s">
        <v>77</v>
      </c>
      <c r="AY319" s="292" t="s">
        <v>156</v>
      </c>
    </row>
    <row r="320" s="14" customFormat="1">
      <c r="A320" s="14"/>
      <c r="B320" s="293"/>
      <c r="C320" s="294"/>
      <c r="D320" s="283" t="s">
        <v>164</v>
      </c>
      <c r="E320" s="295" t="s">
        <v>1</v>
      </c>
      <c r="F320" s="296" t="s">
        <v>166</v>
      </c>
      <c r="G320" s="294"/>
      <c r="H320" s="297">
        <v>33</v>
      </c>
      <c r="I320" s="298"/>
      <c r="J320" s="294"/>
      <c r="K320" s="294"/>
      <c r="L320" s="299"/>
      <c r="M320" s="300"/>
      <c r="N320" s="301"/>
      <c r="O320" s="301"/>
      <c r="P320" s="301"/>
      <c r="Q320" s="301"/>
      <c r="R320" s="301"/>
      <c r="S320" s="301"/>
      <c r="T320" s="302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303" t="s">
        <v>164</v>
      </c>
      <c r="AU320" s="303" t="s">
        <v>86</v>
      </c>
      <c r="AV320" s="14" t="s">
        <v>162</v>
      </c>
      <c r="AW320" s="14" t="s">
        <v>31</v>
      </c>
      <c r="AX320" s="14" t="s">
        <v>84</v>
      </c>
      <c r="AY320" s="303" t="s">
        <v>156</v>
      </c>
    </row>
    <row r="321" s="2" customFormat="1" ht="36" customHeight="1">
      <c r="A321" s="41"/>
      <c r="B321" s="42"/>
      <c r="C321" s="268" t="s">
        <v>298</v>
      </c>
      <c r="D321" s="268" t="s">
        <v>158</v>
      </c>
      <c r="E321" s="269" t="s">
        <v>299</v>
      </c>
      <c r="F321" s="270" t="s">
        <v>300</v>
      </c>
      <c r="G321" s="271" t="s">
        <v>161</v>
      </c>
      <c r="H321" s="272">
        <v>33</v>
      </c>
      <c r="I321" s="273"/>
      <c r="J321" s="274">
        <f>ROUND(I321*H321,2)</f>
        <v>0</v>
      </c>
      <c r="K321" s="275"/>
      <c r="L321" s="44"/>
      <c r="M321" s="276" t="s">
        <v>1</v>
      </c>
      <c r="N321" s="277" t="s">
        <v>42</v>
      </c>
      <c r="O321" s="94"/>
      <c r="P321" s="278">
        <f>O321*H321</f>
        <v>0</v>
      </c>
      <c r="Q321" s="278">
        <v>0</v>
      </c>
      <c r="R321" s="278">
        <f>Q321*H321</f>
        <v>0</v>
      </c>
      <c r="S321" s="278">
        <v>0</v>
      </c>
      <c r="T321" s="279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80" t="s">
        <v>162</v>
      </c>
      <c r="AT321" s="280" t="s">
        <v>158</v>
      </c>
      <c r="AU321" s="280" t="s">
        <v>86</v>
      </c>
      <c r="AY321" s="18" t="s">
        <v>156</v>
      </c>
      <c r="BE321" s="154">
        <f>IF(N321="základní",J321,0)</f>
        <v>0</v>
      </c>
      <c r="BF321" s="154">
        <f>IF(N321="snížená",J321,0)</f>
        <v>0</v>
      </c>
      <c r="BG321" s="154">
        <f>IF(N321="zákl. přenesená",J321,0)</f>
        <v>0</v>
      </c>
      <c r="BH321" s="154">
        <f>IF(N321="sníž. přenesená",J321,0)</f>
        <v>0</v>
      </c>
      <c r="BI321" s="154">
        <f>IF(N321="nulová",J321,0)</f>
        <v>0</v>
      </c>
      <c r="BJ321" s="18" t="s">
        <v>84</v>
      </c>
      <c r="BK321" s="154">
        <f>ROUND(I321*H321,2)</f>
        <v>0</v>
      </c>
      <c r="BL321" s="18" t="s">
        <v>162</v>
      </c>
      <c r="BM321" s="280" t="s">
        <v>301</v>
      </c>
    </row>
    <row r="322" s="13" customFormat="1">
      <c r="A322" s="13"/>
      <c r="B322" s="281"/>
      <c r="C322" s="282"/>
      <c r="D322" s="283" t="s">
        <v>164</v>
      </c>
      <c r="E322" s="284" t="s">
        <v>1</v>
      </c>
      <c r="F322" s="285" t="s">
        <v>287</v>
      </c>
      <c r="G322" s="282"/>
      <c r="H322" s="286">
        <v>16.5</v>
      </c>
      <c r="I322" s="287"/>
      <c r="J322" s="282"/>
      <c r="K322" s="282"/>
      <c r="L322" s="288"/>
      <c r="M322" s="289"/>
      <c r="N322" s="290"/>
      <c r="O322" s="290"/>
      <c r="P322" s="290"/>
      <c r="Q322" s="290"/>
      <c r="R322" s="290"/>
      <c r="S322" s="290"/>
      <c r="T322" s="291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92" t="s">
        <v>164</v>
      </c>
      <c r="AU322" s="292" t="s">
        <v>86</v>
      </c>
      <c r="AV322" s="13" t="s">
        <v>86</v>
      </c>
      <c r="AW322" s="13" t="s">
        <v>31</v>
      </c>
      <c r="AX322" s="13" t="s">
        <v>77</v>
      </c>
      <c r="AY322" s="292" t="s">
        <v>156</v>
      </c>
    </row>
    <row r="323" s="13" customFormat="1">
      <c r="A323" s="13"/>
      <c r="B323" s="281"/>
      <c r="C323" s="282"/>
      <c r="D323" s="283" t="s">
        <v>164</v>
      </c>
      <c r="E323" s="284" t="s">
        <v>1</v>
      </c>
      <c r="F323" s="285" t="s">
        <v>297</v>
      </c>
      <c r="G323" s="282"/>
      <c r="H323" s="286">
        <v>16.5</v>
      </c>
      <c r="I323" s="287"/>
      <c r="J323" s="282"/>
      <c r="K323" s="282"/>
      <c r="L323" s="288"/>
      <c r="M323" s="289"/>
      <c r="N323" s="290"/>
      <c r="O323" s="290"/>
      <c r="P323" s="290"/>
      <c r="Q323" s="290"/>
      <c r="R323" s="290"/>
      <c r="S323" s="290"/>
      <c r="T323" s="29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92" t="s">
        <v>164</v>
      </c>
      <c r="AU323" s="292" t="s">
        <v>86</v>
      </c>
      <c r="AV323" s="13" t="s">
        <v>86</v>
      </c>
      <c r="AW323" s="13" t="s">
        <v>31</v>
      </c>
      <c r="AX323" s="13" t="s">
        <v>77</v>
      </c>
      <c r="AY323" s="292" t="s">
        <v>156</v>
      </c>
    </row>
    <row r="324" s="14" customFormat="1">
      <c r="A324" s="14"/>
      <c r="B324" s="293"/>
      <c r="C324" s="294"/>
      <c r="D324" s="283" t="s">
        <v>164</v>
      </c>
      <c r="E324" s="295" t="s">
        <v>1</v>
      </c>
      <c r="F324" s="296" t="s">
        <v>166</v>
      </c>
      <c r="G324" s="294"/>
      <c r="H324" s="297">
        <v>33</v>
      </c>
      <c r="I324" s="298"/>
      <c r="J324" s="294"/>
      <c r="K324" s="294"/>
      <c r="L324" s="299"/>
      <c r="M324" s="300"/>
      <c r="N324" s="301"/>
      <c r="O324" s="301"/>
      <c r="P324" s="301"/>
      <c r="Q324" s="301"/>
      <c r="R324" s="301"/>
      <c r="S324" s="301"/>
      <c r="T324" s="302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303" t="s">
        <v>164</v>
      </c>
      <c r="AU324" s="303" t="s">
        <v>86</v>
      </c>
      <c r="AV324" s="14" t="s">
        <v>162</v>
      </c>
      <c r="AW324" s="14" t="s">
        <v>31</v>
      </c>
      <c r="AX324" s="14" t="s">
        <v>84</v>
      </c>
      <c r="AY324" s="303" t="s">
        <v>156</v>
      </c>
    </row>
    <row r="325" s="2" customFormat="1" ht="36" customHeight="1">
      <c r="A325" s="41"/>
      <c r="B325" s="42"/>
      <c r="C325" s="268" t="s">
        <v>302</v>
      </c>
      <c r="D325" s="268" t="s">
        <v>158</v>
      </c>
      <c r="E325" s="269" t="s">
        <v>303</v>
      </c>
      <c r="F325" s="270" t="s">
        <v>304</v>
      </c>
      <c r="G325" s="271" t="s">
        <v>161</v>
      </c>
      <c r="H325" s="272">
        <v>16.5</v>
      </c>
      <c r="I325" s="273"/>
      <c r="J325" s="274">
        <f>ROUND(I325*H325,2)</f>
        <v>0</v>
      </c>
      <c r="K325" s="275"/>
      <c r="L325" s="44"/>
      <c r="M325" s="276" t="s">
        <v>1</v>
      </c>
      <c r="N325" s="277" t="s">
        <v>42</v>
      </c>
      <c r="O325" s="94"/>
      <c r="P325" s="278">
        <f>O325*H325</f>
        <v>0</v>
      </c>
      <c r="Q325" s="278">
        <v>0</v>
      </c>
      <c r="R325" s="278">
        <f>Q325*H325</f>
        <v>0</v>
      </c>
      <c r="S325" s="278">
        <v>0</v>
      </c>
      <c r="T325" s="279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80" t="s">
        <v>162</v>
      </c>
      <c r="AT325" s="280" t="s">
        <v>158</v>
      </c>
      <c r="AU325" s="280" t="s">
        <v>86</v>
      </c>
      <c r="AY325" s="18" t="s">
        <v>156</v>
      </c>
      <c r="BE325" s="154">
        <f>IF(N325="základní",J325,0)</f>
        <v>0</v>
      </c>
      <c r="BF325" s="154">
        <f>IF(N325="snížená",J325,0)</f>
        <v>0</v>
      </c>
      <c r="BG325" s="154">
        <f>IF(N325="zákl. přenesená",J325,0)</f>
        <v>0</v>
      </c>
      <c r="BH325" s="154">
        <f>IF(N325="sníž. přenesená",J325,0)</f>
        <v>0</v>
      </c>
      <c r="BI325" s="154">
        <f>IF(N325="nulová",J325,0)</f>
        <v>0</v>
      </c>
      <c r="BJ325" s="18" t="s">
        <v>84</v>
      </c>
      <c r="BK325" s="154">
        <f>ROUND(I325*H325,2)</f>
        <v>0</v>
      </c>
      <c r="BL325" s="18" t="s">
        <v>162</v>
      </c>
      <c r="BM325" s="280" t="s">
        <v>305</v>
      </c>
    </row>
    <row r="326" s="13" customFormat="1">
      <c r="A326" s="13"/>
      <c r="B326" s="281"/>
      <c r="C326" s="282"/>
      <c r="D326" s="283" t="s">
        <v>164</v>
      </c>
      <c r="E326" s="284" t="s">
        <v>1</v>
      </c>
      <c r="F326" s="285" t="s">
        <v>287</v>
      </c>
      <c r="G326" s="282"/>
      <c r="H326" s="286">
        <v>16.5</v>
      </c>
      <c r="I326" s="287"/>
      <c r="J326" s="282"/>
      <c r="K326" s="282"/>
      <c r="L326" s="288"/>
      <c r="M326" s="289"/>
      <c r="N326" s="290"/>
      <c r="O326" s="290"/>
      <c r="P326" s="290"/>
      <c r="Q326" s="290"/>
      <c r="R326" s="290"/>
      <c r="S326" s="290"/>
      <c r="T326" s="291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92" t="s">
        <v>164</v>
      </c>
      <c r="AU326" s="292" t="s">
        <v>86</v>
      </c>
      <c r="AV326" s="13" t="s">
        <v>86</v>
      </c>
      <c r="AW326" s="13" t="s">
        <v>31</v>
      </c>
      <c r="AX326" s="13" t="s">
        <v>77</v>
      </c>
      <c r="AY326" s="292" t="s">
        <v>156</v>
      </c>
    </row>
    <row r="327" s="14" customFormat="1">
      <c r="A327" s="14"/>
      <c r="B327" s="293"/>
      <c r="C327" s="294"/>
      <c r="D327" s="283" t="s">
        <v>164</v>
      </c>
      <c r="E327" s="295" t="s">
        <v>1</v>
      </c>
      <c r="F327" s="296" t="s">
        <v>166</v>
      </c>
      <c r="G327" s="294"/>
      <c r="H327" s="297">
        <v>16.5</v>
      </c>
      <c r="I327" s="298"/>
      <c r="J327" s="294"/>
      <c r="K327" s="294"/>
      <c r="L327" s="299"/>
      <c r="M327" s="300"/>
      <c r="N327" s="301"/>
      <c r="O327" s="301"/>
      <c r="P327" s="301"/>
      <c r="Q327" s="301"/>
      <c r="R327" s="301"/>
      <c r="S327" s="301"/>
      <c r="T327" s="302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303" t="s">
        <v>164</v>
      </c>
      <c r="AU327" s="303" t="s">
        <v>86</v>
      </c>
      <c r="AV327" s="14" t="s">
        <v>162</v>
      </c>
      <c r="AW327" s="14" t="s">
        <v>31</v>
      </c>
      <c r="AX327" s="14" t="s">
        <v>84</v>
      </c>
      <c r="AY327" s="303" t="s">
        <v>156</v>
      </c>
    </row>
    <row r="328" s="12" customFormat="1" ht="22.8" customHeight="1">
      <c r="A328" s="12"/>
      <c r="B328" s="252"/>
      <c r="C328" s="253"/>
      <c r="D328" s="254" t="s">
        <v>76</v>
      </c>
      <c r="E328" s="266" t="s">
        <v>205</v>
      </c>
      <c r="F328" s="266" t="s">
        <v>306</v>
      </c>
      <c r="G328" s="253"/>
      <c r="H328" s="253"/>
      <c r="I328" s="256"/>
      <c r="J328" s="267">
        <f>BK328</f>
        <v>0</v>
      </c>
      <c r="K328" s="253"/>
      <c r="L328" s="258"/>
      <c r="M328" s="259"/>
      <c r="N328" s="260"/>
      <c r="O328" s="260"/>
      <c r="P328" s="261">
        <f>SUM(P329:P338)</f>
        <v>0</v>
      </c>
      <c r="Q328" s="260"/>
      <c r="R328" s="261">
        <f>SUM(R329:R338)</f>
        <v>0.012924562499999999</v>
      </c>
      <c r="S328" s="260"/>
      <c r="T328" s="262">
        <f>SUM(T329:T338)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63" t="s">
        <v>84</v>
      </c>
      <c r="AT328" s="264" t="s">
        <v>76</v>
      </c>
      <c r="AU328" s="264" t="s">
        <v>84</v>
      </c>
      <c r="AY328" s="263" t="s">
        <v>156</v>
      </c>
      <c r="BK328" s="265">
        <f>SUM(BK329:BK338)</f>
        <v>0</v>
      </c>
    </row>
    <row r="329" s="2" customFormat="1" ht="24" customHeight="1">
      <c r="A329" s="41"/>
      <c r="B329" s="42"/>
      <c r="C329" s="268" t="s">
        <v>307</v>
      </c>
      <c r="D329" s="268" t="s">
        <v>158</v>
      </c>
      <c r="E329" s="269" t="s">
        <v>308</v>
      </c>
      <c r="F329" s="270" t="s">
        <v>309</v>
      </c>
      <c r="G329" s="271" t="s">
        <v>177</v>
      </c>
      <c r="H329" s="272">
        <v>37</v>
      </c>
      <c r="I329" s="273"/>
      <c r="J329" s="274">
        <f>ROUND(I329*H329,2)</f>
        <v>0</v>
      </c>
      <c r="K329" s="275"/>
      <c r="L329" s="44"/>
      <c r="M329" s="276" t="s">
        <v>1</v>
      </c>
      <c r="N329" s="277" t="s">
        <v>42</v>
      </c>
      <c r="O329" s="94"/>
      <c r="P329" s="278">
        <f>O329*H329</f>
        <v>0</v>
      </c>
      <c r="Q329" s="278">
        <v>7.5900000000000002E-06</v>
      </c>
      <c r="R329" s="278">
        <f>Q329*H329</f>
        <v>0.00028083000000000003</v>
      </c>
      <c r="S329" s="278">
        <v>0</v>
      </c>
      <c r="T329" s="279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280" t="s">
        <v>162</v>
      </c>
      <c r="AT329" s="280" t="s">
        <v>158</v>
      </c>
      <c r="AU329" s="280" t="s">
        <v>86</v>
      </c>
      <c r="AY329" s="18" t="s">
        <v>156</v>
      </c>
      <c r="BE329" s="154">
        <f>IF(N329="základní",J329,0)</f>
        <v>0</v>
      </c>
      <c r="BF329" s="154">
        <f>IF(N329="snížená",J329,0)</f>
        <v>0</v>
      </c>
      <c r="BG329" s="154">
        <f>IF(N329="zákl. přenesená",J329,0)</f>
        <v>0</v>
      </c>
      <c r="BH329" s="154">
        <f>IF(N329="sníž. přenesená",J329,0)</f>
        <v>0</v>
      </c>
      <c r="BI329" s="154">
        <f>IF(N329="nulová",J329,0)</f>
        <v>0</v>
      </c>
      <c r="BJ329" s="18" t="s">
        <v>84</v>
      </c>
      <c r="BK329" s="154">
        <f>ROUND(I329*H329,2)</f>
        <v>0</v>
      </c>
      <c r="BL329" s="18" t="s">
        <v>162</v>
      </c>
      <c r="BM329" s="280" t="s">
        <v>310</v>
      </c>
    </row>
    <row r="330" s="13" customFormat="1">
      <c r="A330" s="13"/>
      <c r="B330" s="281"/>
      <c r="C330" s="282"/>
      <c r="D330" s="283" t="s">
        <v>164</v>
      </c>
      <c r="E330" s="284" t="s">
        <v>1</v>
      </c>
      <c r="F330" s="285" t="s">
        <v>311</v>
      </c>
      <c r="G330" s="282"/>
      <c r="H330" s="286">
        <v>37</v>
      </c>
      <c r="I330" s="287"/>
      <c r="J330" s="282"/>
      <c r="K330" s="282"/>
      <c r="L330" s="288"/>
      <c r="M330" s="289"/>
      <c r="N330" s="290"/>
      <c r="O330" s="290"/>
      <c r="P330" s="290"/>
      <c r="Q330" s="290"/>
      <c r="R330" s="290"/>
      <c r="S330" s="290"/>
      <c r="T330" s="291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92" t="s">
        <v>164</v>
      </c>
      <c r="AU330" s="292" t="s">
        <v>86</v>
      </c>
      <c r="AV330" s="13" t="s">
        <v>86</v>
      </c>
      <c r="AW330" s="13" t="s">
        <v>31</v>
      </c>
      <c r="AX330" s="13" t="s">
        <v>77</v>
      </c>
      <c r="AY330" s="292" t="s">
        <v>156</v>
      </c>
    </row>
    <row r="331" s="14" customFormat="1">
      <c r="A331" s="14"/>
      <c r="B331" s="293"/>
      <c r="C331" s="294"/>
      <c r="D331" s="283" t="s">
        <v>164</v>
      </c>
      <c r="E331" s="295" t="s">
        <v>1</v>
      </c>
      <c r="F331" s="296" t="s">
        <v>166</v>
      </c>
      <c r="G331" s="294"/>
      <c r="H331" s="297">
        <v>37</v>
      </c>
      <c r="I331" s="298"/>
      <c r="J331" s="294"/>
      <c r="K331" s="294"/>
      <c r="L331" s="299"/>
      <c r="M331" s="300"/>
      <c r="N331" s="301"/>
      <c r="O331" s="301"/>
      <c r="P331" s="301"/>
      <c r="Q331" s="301"/>
      <c r="R331" s="301"/>
      <c r="S331" s="301"/>
      <c r="T331" s="302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303" t="s">
        <v>164</v>
      </c>
      <c r="AU331" s="303" t="s">
        <v>86</v>
      </c>
      <c r="AV331" s="14" t="s">
        <v>162</v>
      </c>
      <c r="AW331" s="14" t="s">
        <v>31</v>
      </c>
      <c r="AX331" s="14" t="s">
        <v>84</v>
      </c>
      <c r="AY331" s="303" t="s">
        <v>156</v>
      </c>
    </row>
    <row r="332" s="2" customFormat="1" ht="48" customHeight="1">
      <c r="A332" s="41"/>
      <c r="B332" s="42"/>
      <c r="C332" s="268" t="s">
        <v>312</v>
      </c>
      <c r="D332" s="268" t="s">
        <v>158</v>
      </c>
      <c r="E332" s="269" t="s">
        <v>313</v>
      </c>
      <c r="F332" s="270" t="s">
        <v>314</v>
      </c>
      <c r="G332" s="271" t="s">
        <v>177</v>
      </c>
      <c r="H332" s="272">
        <v>37</v>
      </c>
      <c r="I332" s="273"/>
      <c r="J332" s="274">
        <f>ROUND(I332*H332,2)</f>
        <v>0</v>
      </c>
      <c r="K332" s="275"/>
      <c r="L332" s="44"/>
      <c r="M332" s="276" t="s">
        <v>1</v>
      </c>
      <c r="N332" s="277" t="s">
        <v>42</v>
      </c>
      <c r="O332" s="94"/>
      <c r="P332" s="278">
        <f>O332*H332</f>
        <v>0</v>
      </c>
      <c r="Q332" s="278">
        <v>0.00034089999999999999</v>
      </c>
      <c r="R332" s="278">
        <f>Q332*H332</f>
        <v>0.012613299999999999</v>
      </c>
      <c r="S332" s="278">
        <v>0</v>
      </c>
      <c r="T332" s="279">
        <f>S332*H332</f>
        <v>0</v>
      </c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R332" s="280" t="s">
        <v>162</v>
      </c>
      <c r="AT332" s="280" t="s">
        <v>158</v>
      </c>
      <c r="AU332" s="280" t="s">
        <v>86</v>
      </c>
      <c r="AY332" s="18" t="s">
        <v>156</v>
      </c>
      <c r="BE332" s="154">
        <f>IF(N332="základní",J332,0)</f>
        <v>0</v>
      </c>
      <c r="BF332" s="154">
        <f>IF(N332="snížená",J332,0)</f>
        <v>0</v>
      </c>
      <c r="BG332" s="154">
        <f>IF(N332="zákl. přenesená",J332,0)</f>
        <v>0</v>
      </c>
      <c r="BH332" s="154">
        <f>IF(N332="sníž. přenesená",J332,0)</f>
        <v>0</v>
      </c>
      <c r="BI332" s="154">
        <f>IF(N332="nulová",J332,0)</f>
        <v>0</v>
      </c>
      <c r="BJ332" s="18" t="s">
        <v>84</v>
      </c>
      <c r="BK332" s="154">
        <f>ROUND(I332*H332,2)</f>
        <v>0</v>
      </c>
      <c r="BL332" s="18" t="s">
        <v>162</v>
      </c>
      <c r="BM332" s="280" t="s">
        <v>315</v>
      </c>
    </row>
    <row r="333" s="2" customFormat="1" ht="24" customHeight="1">
      <c r="A333" s="41"/>
      <c r="B333" s="42"/>
      <c r="C333" s="268" t="s">
        <v>316</v>
      </c>
      <c r="D333" s="268" t="s">
        <v>158</v>
      </c>
      <c r="E333" s="269" t="s">
        <v>317</v>
      </c>
      <c r="F333" s="270" t="s">
        <v>318</v>
      </c>
      <c r="G333" s="271" t="s">
        <v>177</v>
      </c>
      <c r="H333" s="272">
        <v>18.5</v>
      </c>
      <c r="I333" s="273"/>
      <c r="J333" s="274">
        <f>ROUND(I333*H333,2)</f>
        <v>0</v>
      </c>
      <c r="K333" s="275"/>
      <c r="L333" s="44"/>
      <c r="M333" s="276" t="s">
        <v>1</v>
      </c>
      <c r="N333" s="277" t="s">
        <v>42</v>
      </c>
      <c r="O333" s="94"/>
      <c r="P333" s="278">
        <f>O333*H333</f>
        <v>0</v>
      </c>
      <c r="Q333" s="278">
        <v>1.6449999999999999E-06</v>
      </c>
      <c r="R333" s="278">
        <f>Q333*H333</f>
        <v>3.0432499999999997E-05</v>
      </c>
      <c r="S333" s="278">
        <v>0</v>
      </c>
      <c r="T333" s="279">
        <f>S333*H333</f>
        <v>0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80" t="s">
        <v>162</v>
      </c>
      <c r="AT333" s="280" t="s">
        <v>158</v>
      </c>
      <c r="AU333" s="280" t="s">
        <v>86</v>
      </c>
      <c r="AY333" s="18" t="s">
        <v>156</v>
      </c>
      <c r="BE333" s="154">
        <f>IF(N333="základní",J333,0)</f>
        <v>0</v>
      </c>
      <c r="BF333" s="154">
        <f>IF(N333="snížená",J333,0)</f>
        <v>0</v>
      </c>
      <c r="BG333" s="154">
        <f>IF(N333="zákl. přenesená",J333,0)</f>
        <v>0</v>
      </c>
      <c r="BH333" s="154">
        <f>IF(N333="sníž. přenesená",J333,0)</f>
        <v>0</v>
      </c>
      <c r="BI333" s="154">
        <f>IF(N333="nulová",J333,0)</f>
        <v>0</v>
      </c>
      <c r="BJ333" s="18" t="s">
        <v>84</v>
      </c>
      <c r="BK333" s="154">
        <f>ROUND(I333*H333,2)</f>
        <v>0</v>
      </c>
      <c r="BL333" s="18" t="s">
        <v>162</v>
      </c>
      <c r="BM333" s="280" t="s">
        <v>319</v>
      </c>
    </row>
    <row r="334" s="13" customFormat="1">
      <c r="A334" s="13"/>
      <c r="B334" s="281"/>
      <c r="C334" s="282"/>
      <c r="D334" s="283" t="s">
        <v>164</v>
      </c>
      <c r="E334" s="284" t="s">
        <v>1</v>
      </c>
      <c r="F334" s="285" t="s">
        <v>320</v>
      </c>
      <c r="G334" s="282"/>
      <c r="H334" s="286">
        <v>18.5</v>
      </c>
      <c r="I334" s="287"/>
      <c r="J334" s="282"/>
      <c r="K334" s="282"/>
      <c r="L334" s="288"/>
      <c r="M334" s="289"/>
      <c r="N334" s="290"/>
      <c r="O334" s="290"/>
      <c r="P334" s="290"/>
      <c r="Q334" s="290"/>
      <c r="R334" s="290"/>
      <c r="S334" s="290"/>
      <c r="T334" s="291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92" t="s">
        <v>164</v>
      </c>
      <c r="AU334" s="292" t="s">
        <v>86</v>
      </c>
      <c r="AV334" s="13" t="s">
        <v>86</v>
      </c>
      <c r="AW334" s="13" t="s">
        <v>31</v>
      </c>
      <c r="AX334" s="13" t="s">
        <v>77</v>
      </c>
      <c r="AY334" s="292" t="s">
        <v>156</v>
      </c>
    </row>
    <row r="335" s="14" customFormat="1">
      <c r="A335" s="14"/>
      <c r="B335" s="293"/>
      <c r="C335" s="294"/>
      <c r="D335" s="283" t="s">
        <v>164</v>
      </c>
      <c r="E335" s="295" t="s">
        <v>1</v>
      </c>
      <c r="F335" s="296" t="s">
        <v>166</v>
      </c>
      <c r="G335" s="294"/>
      <c r="H335" s="297">
        <v>18.5</v>
      </c>
      <c r="I335" s="298"/>
      <c r="J335" s="294"/>
      <c r="K335" s="294"/>
      <c r="L335" s="299"/>
      <c r="M335" s="300"/>
      <c r="N335" s="301"/>
      <c r="O335" s="301"/>
      <c r="P335" s="301"/>
      <c r="Q335" s="301"/>
      <c r="R335" s="301"/>
      <c r="S335" s="301"/>
      <c r="T335" s="302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303" t="s">
        <v>164</v>
      </c>
      <c r="AU335" s="303" t="s">
        <v>86</v>
      </c>
      <c r="AV335" s="14" t="s">
        <v>162</v>
      </c>
      <c r="AW335" s="14" t="s">
        <v>31</v>
      </c>
      <c r="AX335" s="14" t="s">
        <v>84</v>
      </c>
      <c r="AY335" s="303" t="s">
        <v>156</v>
      </c>
    </row>
    <row r="336" s="2" customFormat="1" ht="48" customHeight="1">
      <c r="A336" s="41"/>
      <c r="B336" s="42"/>
      <c r="C336" s="268" t="s">
        <v>321</v>
      </c>
      <c r="D336" s="268" t="s">
        <v>158</v>
      </c>
      <c r="E336" s="269" t="s">
        <v>322</v>
      </c>
      <c r="F336" s="270" t="s">
        <v>323</v>
      </c>
      <c r="G336" s="271" t="s">
        <v>324</v>
      </c>
      <c r="H336" s="272">
        <v>1</v>
      </c>
      <c r="I336" s="273"/>
      <c r="J336" s="274">
        <f>ROUND(I336*H336,2)</f>
        <v>0</v>
      </c>
      <c r="K336" s="275"/>
      <c r="L336" s="44"/>
      <c r="M336" s="276" t="s">
        <v>1</v>
      </c>
      <c r="N336" s="277" t="s">
        <v>42</v>
      </c>
      <c r="O336" s="94"/>
      <c r="P336" s="278">
        <f>O336*H336</f>
        <v>0</v>
      </c>
      <c r="Q336" s="278">
        <v>0</v>
      </c>
      <c r="R336" s="278">
        <f>Q336*H336</f>
        <v>0</v>
      </c>
      <c r="S336" s="278">
        <v>0</v>
      </c>
      <c r="T336" s="279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80" t="s">
        <v>162</v>
      </c>
      <c r="AT336" s="280" t="s">
        <v>158</v>
      </c>
      <c r="AU336" s="280" t="s">
        <v>86</v>
      </c>
      <c r="AY336" s="18" t="s">
        <v>156</v>
      </c>
      <c r="BE336" s="154">
        <f>IF(N336="základní",J336,0)</f>
        <v>0</v>
      </c>
      <c r="BF336" s="154">
        <f>IF(N336="snížená",J336,0)</f>
        <v>0</v>
      </c>
      <c r="BG336" s="154">
        <f>IF(N336="zákl. přenesená",J336,0)</f>
        <v>0</v>
      </c>
      <c r="BH336" s="154">
        <f>IF(N336="sníž. přenesená",J336,0)</f>
        <v>0</v>
      </c>
      <c r="BI336" s="154">
        <f>IF(N336="nulová",J336,0)</f>
        <v>0</v>
      </c>
      <c r="BJ336" s="18" t="s">
        <v>84</v>
      </c>
      <c r="BK336" s="154">
        <f>ROUND(I336*H336,2)</f>
        <v>0</v>
      </c>
      <c r="BL336" s="18" t="s">
        <v>162</v>
      </c>
      <c r="BM336" s="280" t="s">
        <v>325</v>
      </c>
    </row>
    <row r="337" s="2" customFormat="1" ht="48" customHeight="1">
      <c r="A337" s="41"/>
      <c r="B337" s="42"/>
      <c r="C337" s="268" t="s">
        <v>326</v>
      </c>
      <c r="D337" s="268" t="s">
        <v>158</v>
      </c>
      <c r="E337" s="269" t="s">
        <v>327</v>
      </c>
      <c r="F337" s="270" t="s">
        <v>328</v>
      </c>
      <c r="G337" s="271" t="s">
        <v>324</v>
      </c>
      <c r="H337" s="272">
        <v>1</v>
      </c>
      <c r="I337" s="273"/>
      <c r="J337" s="274">
        <f>ROUND(I337*H337,2)</f>
        <v>0</v>
      </c>
      <c r="K337" s="275"/>
      <c r="L337" s="44"/>
      <c r="M337" s="276" t="s">
        <v>1</v>
      </c>
      <c r="N337" s="277" t="s">
        <v>42</v>
      </c>
      <c r="O337" s="94"/>
      <c r="P337" s="278">
        <f>O337*H337</f>
        <v>0</v>
      </c>
      <c r="Q337" s="278">
        <v>0</v>
      </c>
      <c r="R337" s="278">
        <f>Q337*H337</f>
        <v>0</v>
      </c>
      <c r="S337" s="278">
        <v>0</v>
      </c>
      <c r="T337" s="279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80" t="s">
        <v>162</v>
      </c>
      <c r="AT337" s="280" t="s">
        <v>158</v>
      </c>
      <c r="AU337" s="280" t="s">
        <v>86</v>
      </c>
      <c r="AY337" s="18" t="s">
        <v>156</v>
      </c>
      <c r="BE337" s="154">
        <f>IF(N337="základní",J337,0)</f>
        <v>0</v>
      </c>
      <c r="BF337" s="154">
        <f>IF(N337="snížená",J337,0)</f>
        <v>0</v>
      </c>
      <c r="BG337" s="154">
        <f>IF(N337="zákl. přenesená",J337,0)</f>
        <v>0</v>
      </c>
      <c r="BH337" s="154">
        <f>IF(N337="sníž. přenesená",J337,0)</f>
        <v>0</v>
      </c>
      <c r="BI337" s="154">
        <f>IF(N337="nulová",J337,0)</f>
        <v>0</v>
      </c>
      <c r="BJ337" s="18" t="s">
        <v>84</v>
      </c>
      <c r="BK337" s="154">
        <f>ROUND(I337*H337,2)</f>
        <v>0</v>
      </c>
      <c r="BL337" s="18" t="s">
        <v>162</v>
      </c>
      <c r="BM337" s="280" t="s">
        <v>329</v>
      </c>
    </row>
    <row r="338" s="2" customFormat="1" ht="36" customHeight="1">
      <c r="A338" s="41"/>
      <c r="B338" s="42"/>
      <c r="C338" s="268" t="s">
        <v>330</v>
      </c>
      <c r="D338" s="268" t="s">
        <v>158</v>
      </c>
      <c r="E338" s="269" t="s">
        <v>331</v>
      </c>
      <c r="F338" s="270" t="s">
        <v>332</v>
      </c>
      <c r="G338" s="271" t="s">
        <v>324</v>
      </c>
      <c r="H338" s="272">
        <v>1</v>
      </c>
      <c r="I338" s="273"/>
      <c r="J338" s="274">
        <f>ROUND(I338*H338,2)</f>
        <v>0</v>
      </c>
      <c r="K338" s="275"/>
      <c r="L338" s="44"/>
      <c r="M338" s="276" t="s">
        <v>1</v>
      </c>
      <c r="N338" s="277" t="s">
        <v>42</v>
      </c>
      <c r="O338" s="94"/>
      <c r="P338" s="278">
        <f>O338*H338</f>
        <v>0</v>
      </c>
      <c r="Q338" s="278">
        <v>0</v>
      </c>
      <c r="R338" s="278">
        <f>Q338*H338</f>
        <v>0</v>
      </c>
      <c r="S338" s="278">
        <v>0</v>
      </c>
      <c r="T338" s="279">
        <f>S338*H338</f>
        <v>0</v>
      </c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R338" s="280" t="s">
        <v>162</v>
      </c>
      <c r="AT338" s="280" t="s">
        <v>158</v>
      </c>
      <c r="AU338" s="280" t="s">
        <v>86</v>
      </c>
      <c r="AY338" s="18" t="s">
        <v>156</v>
      </c>
      <c r="BE338" s="154">
        <f>IF(N338="základní",J338,0)</f>
        <v>0</v>
      </c>
      <c r="BF338" s="154">
        <f>IF(N338="snížená",J338,0)</f>
        <v>0</v>
      </c>
      <c r="BG338" s="154">
        <f>IF(N338="zákl. přenesená",J338,0)</f>
        <v>0</v>
      </c>
      <c r="BH338" s="154">
        <f>IF(N338="sníž. přenesená",J338,0)</f>
        <v>0</v>
      </c>
      <c r="BI338" s="154">
        <f>IF(N338="nulová",J338,0)</f>
        <v>0</v>
      </c>
      <c r="BJ338" s="18" t="s">
        <v>84</v>
      </c>
      <c r="BK338" s="154">
        <f>ROUND(I338*H338,2)</f>
        <v>0</v>
      </c>
      <c r="BL338" s="18" t="s">
        <v>162</v>
      </c>
      <c r="BM338" s="280" t="s">
        <v>333</v>
      </c>
    </row>
    <row r="339" s="12" customFormat="1" ht="22.8" customHeight="1">
      <c r="A339" s="12"/>
      <c r="B339" s="252"/>
      <c r="C339" s="253"/>
      <c r="D339" s="254" t="s">
        <v>76</v>
      </c>
      <c r="E339" s="266" t="s">
        <v>334</v>
      </c>
      <c r="F339" s="266" t="s">
        <v>335</v>
      </c>
      <c r="G339" s="253"/>
      <c r="H339" s="253"/>
      <c r="I339" s="256"/>
      <c r="J339" s="267">
        <f>BK339</f>
        <v>0</v>
      </c>
      <c r="K339" s="253"/>
      <c r="L339" s="258"/>
      <c r="M339" s="259"/>
      <c r="N339" s="260"/>
      <c r="O339" s="260"/>
      <c r="P339" s="261">
        <f>SUM(P340:P349)</f>
        <v>0</v>
      </c>
      <c r="Q339" s="260"/>
      <c r="R339" s="261">
        <f>SUM(R340:R349)</f>
        <v>0</v>
      </c>
      <c r="S339" s="260"/>
      <c r="T339" s="262">
        <f>SUM(T340:T349)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263" t="s">
        <v>84</v>
      </c>
      <c r="AT339" s="264" t="s">
        <v>76</v>
      </c>
      <c r="AU339" s="264" t="s">
        <v>84</v>
      </c>
      <c r="AY339" s="263" t="s">
        <v>156</v>
      </c>
      <c r="BK339" s="265">
        <f>SUM(BK340:BK349)</f>
        <v>0</v>
      </c>
    </row>
    <row r="340" s="2" customFormat="1" ht="36" customHeight="1">
      <c r="A340" s="41"/>
      <c r="B340" s="42"/>
      <c r="C340" s="268" t="s">
        <v>336</v>
      </c>
      <c r="D340" s="268" t="s">
        <v>158</v>
      </c>
      <c r="E340" s="269" t="s">
        <v>337</v>
      </c>
      <c r="F340" s="270" t="s">
        <v>338</v>
      </c>
      <c r="G340" s="271" t="s">
        <v>248</v>
      </c>
      <c r="H340" s="272">
        <v>6.3360000000000003</v>
      </c>
      <c r="I340" s="273"/>
      <c r="J340" s="274">
        <f>ROUND(I340*H340,2)</f>
        <v>0</v>
      </c>
      <c r="K340" s="275"/>
      <c r="L340" s="44"/>
      <c r="M340" s="276" t="s">
        <v>1</v>
      </c>
      <c r="N340" s="277" t="s">
        <v>42</v>
      </c>
      <c r="O340" s="94"/>
      <c r="P340" s="278">
        <f>O340*H340</f>
        <v>0</v>
      </c>
      <c r="Q340" s="278">
        <v>0</v>
      </c>
      <c r="R340" s="278">
        <f>Q340*H340</f>
        <v>0</v>
      </c>
      <c r="S340" s="278">
        <v>0</v>
      </c>
      <c r="T340" s="279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80" t="s">
        <v>162</v>
      </c>
      <c r="AT340" s="280" t="s">
        <v>158</v>
      </c>
      <c r="AU340" s="280" t="s">
        <v>86</v>
      </c>
      <c r="AY340" s="18" t="s">
        <v>156</v>
      </c>
      <c r="BE340" s="154">
        <f>IF(N340="základní",J340,0)</f>
        <v>0</v>
      </c>
      <c r="BF340" s="154">
        <f>IF(N340="snížená",J340,0)</f>
        <v>0</v>
      </c>
      <c r="BG340" s="154">
        <f>IF(N340="zákl. přenesená",J340,0)</f>
        <v>0</v>
      </c>
      <c r="BH340" s="154">
        <f>IF(N340="sníž. přenesená",J340,0)</f>
        <v>0</v>
      </c>
      <c r="BI340" s="154">
        <f>IF(N340="nulová",J340,0)</f>
        <v>0</v>
      </c>
      <c r="BJ340" s="18" t="s">
        <v>84</v>
      </c>
      <c r="BK340" s="154">
        <f>ROUND(I340*H340,2)</f>
        <v>0</v>
      </c>
      <c r="BL340" s="18" t="s">
        <v>162</v>
      </c>
      <c r="BM340" s="280" t="s">
        <v>339</v>
      </c>
    </row>
    <row r="341" s="13" customFormat="1">
      <c r="A341" s="13"/>
      <c r="B341" s="281"/>
      <c r="C341" s="282"/>
      <c r="D341" s="283" t="s">
        <v>164</v>
      </c>
      <c r="E341" s="284" t="s">
        <v>1</v>
      </c>
      <c r="F341" s="285" t="s">
        <v>340</v>
      </c>
      <c r="G341" s="282"/>
      <c r="H341" s="286">
        <v>6.3360000000000003</v>
      </c>
      <c r="I341" s="287"/>
      <c r="J341" s="282"/>
      <c r="K341" s="282"/>
      <c r="L341" s="288"/>
      <c r="M341" s="289"/>
      <c r="N341" s="290"/>
      <c r="O341" s="290"/>
      <c r="P341" s="290"/>
      <c r="Q341" s="290"/>
      <c r="R341" s="290"/>
      <c r="S341" s="290"/>
      <c r="T341" s="291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92" t="s">
        <v>164</v>
      </c>
      <c r="AU341" s="292" t="s">
        <v>86</v>
      </c>
      <c r="AV341" s="13" t="s">
        <v>86</v>
      </c>
      <c r="AW341" s="13" t="s">
        <v>31</v>
      </c>
      <c r="AX341" s="13" t="s">
        <v>77</v>
      </c>
      <c r="AY341" s="292" t="s">
        <v>156</v>
      </c>
    </row>
    <row r="342" s="14" customFormat="1">
      <c r="A342" s="14"/>
      <c r="B342" s="293"/>
      <c r="C342" s="294"/>
      <c r="D342" s="283" t="s">
        <v>164</v>
      </c>
      <c r="E342" s="295" t="s">
        <v>1</v>
      </c>
      <c r="F342" s="296" t="s">
        <v>166</v>
      </c>
      <c r="G342" s="294"/>
      <c r="H342" s="297">
        <v>6.3360000000000003</v>
      </c>
      <c r="I342" s="298"/>
      <c r="J342" s="294"/>
      <c r="K342" s="294"/>
      <c r="L342" s="299"/>
      <c r="M342" s="300"/>
      <c r="N342" s="301"/>
      <c r="O342" s="301"/>
      <c r="P342" s="301"/>
      <c r="Q342" s="301"/>
      <c r="R342" s="301"/>
      <c r="S342" s="301"/>
      <c r="T342" s="302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303" t="s">
        <v>164</v>
      </c>
      <c r="AU342" s="303" t="s">
        <v>86</v>
      </c>
      <c r="AV342" s="14" t="s">
        <v>162</v>
      </c>
      <c r="AW342" s="14" t="s">
        <v>31</v>
      </c>
      <c r="AX342" s="14" t="s">
        <v>84</v>
      </c>
      <c r="AY342" s="303" t="s">
        <v>156</v>
      </c>
    </row>
    <row r="343" s="2" customFormat="1" ht="36" customHeight="1">
      <c r="A343" s="41"/>
      <c r="B343" s="42"/>
      <c r="C343" s="268" t="s">
        <v>341</v>
      </c>
      <c r="D343" s="268" t="s">
        <v>158</v>
      </c>
      <c r="E343" s="269" t="s">
        <v>342</v>
      </c>
      <c r="F343" s="270" t="s">
        <v>343</v>
      </c>
      <c r="G343" s="271" t="s">
        <v>248</v>
      </c>
      <c r="H343" s="272">
        <v>57.024000000000001</v>
      </c>
      <c r="I343" s="273"/>
      <c r="J343" s="274">
        <f>ROUND(I343*H343,2)</f>
        <v>0</v>
      </c>
      <c r="K343" s="275"/>
      <c r="L343" s="44"/>
      <c r="M343" s="276" t="s">
        <v>1</v>
      </c>
      <c r="N343" s="277" t="s">
        <v>42</v>
      </c>
      <c r="O343" s="94"/>
      <c r="P343" s="278">
        <f>O343*H343</f>
        <v>0</v>
      </c>
      <c r="Q343" s="278">
        <v>0</v>
      </c>
      <c r="R343" s="278">
        <f>Q343*H343</f>
        <v>0</v>
      </c>
      <c r="S343" s="278">
        <v>0</v>
      </c>
      <c r="T343" s="279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80" t="s">
        <v>162</v>
      </c>
      <c r="AT343" s="280" t="s">
        <v>158</v>
      </c>
      <c r="AU343" s="280" t="s">
        <v>86</v>
      </c>
      <c r="AY343" s="18" t="s">
        <v>156</v>
      </c>
      <c r="BE343" s="154">
        <f>IF(N343="základní",J343,0)</f>
        <v>0</v>
      </c>
      <c r="BF343" s="154">
        <f>IF(N343="snížená",J343,0)</f>
        <v>0</v>
      </c>
      <c r="BG343" s="154">
        <f>IF(N343="zákl. přenesená",J343,0)</f>
        <v>0</v>
      </c>
      <c r="BH343" s="154">
        <f>IF(N343="sníž. přenesená",J343,0)</f>
        <v>0</v>
      </c>
      <c r="BI343" s="154">
        <f>IF(N343="nulová",J343,0)</f>
        <v>0</v>
      </c>
      <c r="BJ343" s="18" t="s">
        <v>84</v>
      </c>
      <c r="BK343" s="154">
        <f>ROUND(I343*H343,2)</f>
        <v>0</v>
      </c>
      <c r="BL343" s="18" t="s">
        <v>162</v>
      </c>
      <c r="BM343" s="280" t="s">
        <v>344</v>
      </c>
    </row>
    <row r="344" s="13" customFormat="1">
      <c r="A344" s="13"/>
      <c r="B344" s="281"/>
      <c r="C344" s="282"/>
      <c r="D344" s="283" t="s">
        <v>164</v>
      </c>
      <c r="E344" s="284" t="s">
        <v>1</v>
      </c>
      <c r="F344" s="285" t="s">
        <v>345</v>
      </c>
      <c r="G344" s="282"/>
      <c r="H344" s="286">
        <v>6.3360000000000003</v>
      </c>
      <c r="I344" s="287"/>
      <c r="J344" s="282"/>
      <c r="K344" s="282"/>
      <c r="L344" s="288"/>
      <c r="M344" s="289"/>
      <c r="N344" s="290"/>
      <c r="O344" s="290"/>
      <c r="P344" s="290"/>
      <c r="Q344" s="290"/>
      <c r="R344" s="290"/>
      <c r="S344" s="290"/>
      <c r="T344" s="291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92" t="s">
        <v>164</v>
      </c>
      <c r="AU344" s="292" t="s">
        <v>86</v>
      </c>
      <c r="AV344" s="13" t="s">
        <v>86</v>
      </c>
      <c r="AW344" s="13" t="s">
        <v>31</v>
      </c>
      <c r="AX344" s="13" t="s">
        <v>77</v>
      </c>
      <c r="AY344" s="292" t="s">
        <v>156</v>
      </c>
    </row>
    <row r="345" s="14" customFormat="1">
      <c r="A345" s="14"/>
      <c r="B345" s="293"/>
      <c r="C345" s="294"/>
      <c r="D345" s="283" t="s">
        <v>164</v>
      </c>
      <c r="E345" s="295" t="s">
        <v>1</v>
      </c>
      <c r="F345" s="296" t="s">
        <v>166</v>
      </c>
      <c r="G345" s="294"/>
      <c r="H345" s="297">
        <v>6.3360000000000003</v>
      </c>
      <c r="I345" s="298"/>
      <c r="J345" s="294"/>
      <c r="K345" s="294"/>
      <c r="L345" s="299"/>
      <c r="M345" s="300"/>
      <c r="N345" s="301"/>
      <c r="O345" s="301"/>
      <c r="P345" s="301"/>
      <c r="Q345" s="301"/>
      <c r="R345" s="301"/>
      <c r="S345" s="301"/>
      <c r="T345" s="302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303" t="s">
        <v>164</v>
      </c>
      <c r="AU345" s="303" t="s">
        <v>86</v>
      </c>
      <c r="AV345" s="14" t="s">
        <v>162</v>
      </c>
      <c r="AW345" s="14" t="s">
        <v>31</v>
      </c>
      <c r="AX345" s="14" t="s">
        <v>84</v>
      </c>
      <c r="AY345" s="303" t="s">
        <v>156</v>
      </c>
    </row>
    <row r="346" s="13" customFormat="1">
      <c r="A346" s="13"/>
      <c r="B346" s="281"/>
      <c r="C346" s="282"/>
      <c r="D346" s="283" t="s">
        <v>164</v>
      </c>
      <c r="E346" s="282"/>
      <c r="F346" s="285" t="s">
        <v>346</v>
      </c>
      <c r="G346" s="282"/>
      <c r="H346" s="286">
        <v>57.024000000000001</v>
      </c>
      <c r="I346" s="287"/>
      <c r="J346" s="282"/>
      <c r="K346" s="282"/>
      <c r="L346" s="288"/>
      <c r="M346" s="289"/>
      <c r="N346" s="290"/>
      <c r="O346" s="290"/>
      <c r="P346" s="290"/>
      <c r="Q346" s="290"/>
      <c r="R346" s="290"/>
      <c r="S346" s="290"/>
      <c r="T346" s="291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92" t="s">
        <v>164</v>
      </c>
      <c r="AU346" s="292" t="s">
        <v>86</v>
      </c>
      <c r="AV346" s="13" t="s">
        <v>86</v>
      </c>
      <c r="AW346" s="13" t="s">
        <v>4</v>
      </c>
      <c r="AX346" s="13" t="s">
        <v>84</v>
      </c>
      <c r="AY346" s="292" t="s">
        <v>156</v>
      </c>
    </row>
    <row r="347" s="2" customFormat="1" ht="36" customHeight="1">
      <c r="A347" s="41"/>
      <c r="B347" s="42"/>
      <c r="C347" s="268" t="s">
        <v>347</v>
      </c>
      <c r="D347" s="268" t="s">
        <v>158</v>
      </c>
      <c r="E347" s="269" t="s">
        <v>348</v>
      </c>
      <c r="F347" s="270" t="s">
        <v>349</v>
      </c>
      <c r="G347" s="271" t="s">
        <v>248</v>
      </c>
      <c r="H347" s="272">
        <v>6.3360000000000003</v>
      </c>
      <c r="I347" s="273"/>
      <c r="J347" s="274">
        <f>ROUND(I347*H347,2)</f>
        <v>0</v>
      </c>
      <c r="K347" s="275"/>
      <c r="L347" s="44"/>
      <c r="M347" s="276" t="s">
        <v>1</v>
      </c>
      <c r="N347" s="277" t="s">
        <v>42</v>
      </c>
      <c r="O347" s="94"/>
      <c r="P347" s="278">
        <f>O347*H347</f>
        <v>0</v>
      </c>
      <c r="Q347" s="278">
        <v>0</v>
      </c>
      <c r="R347" s="278">
        <f>Q347*H347</f>
        <v>0</v>
      </c>
      <c r="S347" s="278">
        <v>0</v>
      </c>
      <c r="T347" s="279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80" t="s">
        <v>162</v>
      </c>
      <c r="AT347" s="280" t="s">
        <v>158</v>
      </c>
      <c r="AU347" s="280" t="s">
        <v>86</v>
      </c>
      <c r="AY347" s="18" t="s">
        <v>156</v>
      </c>
      <c r="BE347" s="154">
        <f>IF(N347="základní",J347,0)</f>
        <v>0</v>
      </c>
      <c r="BF347" s="154">
        <f>IF(N347="snížená",J347,0)</f>
        <v>0</v>
      </c>
      <c r="BG347" s="154">
        <f>IF(N347="zákl. přenesená",J347,0)</f>
        <v>0</v>
      </c>
      <c r="BH347" s="154">
        <f>IF(N347="sníž. přenesená",J347,0)</f>
        <v>0</v>
      </c>
      <c r="BI347" s="154">
        <f>IF(N347="nulová",J347,0)</f>
        <v>0</v>
      </c>
      <c r="BJ347" s="18" t="s">
        <v>84</v>
      </c>
      <c r="BK347" s="154">
        <f>ROUND(I347*H347,2)</f>
        <v>0</v>
      </c>
      <c r="BL347" s="18" t="s">
        <v>162</v>
      </c>
      <c r="BM347" s="280" t="s">
        <v>350</v>
      </c>
    </row>
    <row r="348" s="13" customFormat="1">
      <c r="A348" s="13"/>
      <c r="B348" s="281"/>
      <c r="C348" s="282"/>
      <c r="D348" s="283" t="s">
        <v>164</v>
      </c>
      <c r="E348" s="284" t="s">
        <v>1</v>
      </c>
      <c r="F348" s="285" t="s">
        <v>340</v>
      </c>
      <c r="G348" s="282"/>
      <c r="H348" s="286">
        <v>6.3360000000000003</v>
      </c>
      <c r="I348" s="287"/>
      <c r="J348" s="282"/>
      <c r="K348" s="282"/>
      <c r="L348" s="288"/>
      <c r="M348" s="289"/>
      <c r="N348" s="290"/>
      <c r="O348" s="290"/>
      <c r="P348" s="290"/>
      <c r="Q348" s="290"/>
      <c r="R348" s="290"/>
      <c r="S348" s="290"/>
      <c r="T348" s="291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92" t="s">
        <v>164</v>
      </c>
      <c r="AU348" s="292" t="s">
        <v>86</v>
      </c>
      <c r="AV348" s="13" t="s">
        <v>86</v>
      </c>
      <c r="AW348" s="13" t="s">
        <v>31</v>
      </c>
      <c r="AX348" s="13" t="s">
        <v>77</v>
      </c>
      <c r="AY348" s="292" t="s">
        <v>156</v>
      </c>
    </row>
    <row r="349" s="14" customFormat="1">
      <c r="A349" s="14"/>
      <c r="B349" s="293"/>
      <c r="C349" s="294"/>
      <c r="D349" s="283" t="s">
        <v>164</v>
      </c>
      <c r="E349" s="295" t="s">
        <v>1</v>
      </c>
      <c r="F349" s="296" t="s">
        <v>166</v>
      </c>
      <c r="G349" s="294"/>
      <c r="H349" s="297">
        <v>6.3360000000000003</v>
      </c>
      <c r="I349" s="298"/>
      <c r="J349" s="294"/>
      <c r="K349" s="294"/>
      <c r="L349" s="299"/>
      <c r="M349" s="300"/>
      <c r="N349" s="301"/>
      <c r="O349" s="301"/>
      <c r="P349" s="301"/>
      <c r="Q349" s="301"/>
      <c r="R349" s="301"/>
      <c r="S349" s="301"/>
      <c r="T349" s="302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303" t="s">
        <v>164</v>
      </c>
      <c r="AU349" s="303" t="s">
        <v>86</v>
      </c>
      <c r="AV349" s="14" t="s">
        <v>162</v>
      </c>
      <c r="AW349" s="14" t="s">
        <v>31</v>
      </c>
      <c r="AX349" s="14" t="s">
        <v>84</v>
      </c>
      <c r="AY349" s="303" t="s">
        <v>156</v>
      </c>
    </row>
    <row r="350" s="12" customFormat="1" ht="22.8" customHeight="1">
      <c r="A350" s="12"/>
      <c r="B350" s="252"/>
      <c r="C350" s="253"/>
      <c r="D350" s="254" t="s">
        <v>76</v>
      </c>
      <c r="E350" s="266" t="s">
        <v>351</v>
      </c>
      <c r="F350" s="266" t="s">
        <v>352</v>
      </c>
      <c r="G350" s="253"/>
      <c r="H350" s="253"/>
      <c r="I350" s="256"/>
      <c r="J350" s="267">
        <f>BK350</f>
        <v>0</v>
      </c>
      <c r="K350" s="253"/>
      <c r="L350" s="258"/>
      <c r="M350" s="259"/>
      <c r="N350" s="260"/>
      <c r="O350" s="260"/>
      <c r="P350" s="261">
        <f>P351</f>
        <v>0</v>
      </c>
      <c r="Q350" s="260"/>
      <c r="R350" s="261">
        <f>R351</f>
        <v>0</v>
      </c>
      <c r="S350" s="260"/>
      <c r="T350" s="262">
        <f>T351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263" t="s">
        <v>84</v>
      </c>
      <c r="AT350" s="264" t="s">
        <v>76</v>
      </c>
      <c r="AU350" s="264" t="s">
        <v>84</v>
      </c>
      <c r="AY350" s="263" t="s">
        <v>156</v>
      </c>
      <c r="BK350" s="265">
        <f>BK351</f>
        <v>0</v>
      </c>
    </row>
    <row r="351" s="2" customFormat="1" ht="48" customHeight="1">
      <c r="A351" s="41"/>
      <c r="B351" s="42"/>
      <c r="C351" s="268" t="s">
        <v>353</v>
      </c>
      <c r="D351" s="268" t="s">
        <v>158</v>
      </c>
      <c r="E351" s="269" t="s">
        <v>354</v>
      </c>
      <c r="F351" s="270" t="s">
        <v>355</v>
      </c>
      <c r="G351" s="271" t="s">
        <v>248</v>
      </c>
      <c r="H351" s="272">
        <v>0.69899999999999995</v>
      </c>
      <c r="I351" s="273"/>
      <c r="J351" s="274">
        <f>ROUND(I351*H351,2)</f>
        <v>0</v>
      </c>
      <c r="K351" s="275"/>
      <c r="L351" s="44"/>
      <c r="M351" s="336" t="s">
        <v>1</v>
      </c>
      <c r="N351" s="337" t="s">
        <v>42</v>
      </c>
      <c r="O351" s="338"/>
      <c r="P351" s="339">
        <f>O351*H351</f>
        <v>0</v>
      </c>
      <c r="Q351" s="339">
        <v>0</v>
      </c>
      <c r="R351" s="339">
        <f>Q351*H351</f>
        <v>0</v>
      </c>
      <c r="S351" s="339">
        <v>0</v>
      </c>
      <c r="T351" s="340">
        <f>S351*H351</f>
        <v>0</v>
      </c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R351" s="280" t="s">
        <v>162</v>
      </c>
      <c r="AT351" s="280" t="s">
        <v>158</v>
      </c>
      <c r="AU351" s="280" t="s">
        <v>86</v>
      </c>
      <c r="AY351" s="18" t="s">
        <v>156</v>
      </c>
      <c r="BE351" s="154">
        <f>IF(N351="základní",J351,0)</f>
        <v>0</v>
      </c>
      <c r="BF351" s="154">
        <f>IF(N351="snížená",J351,0)</f>
        <v>0</v>
      </c>
      <c r="BG351" s="154">
        <f>IF(N351="zákl. přenesená",J351,0)</f>
        <v>0</v>
      </c>
      <c r="BH351" s="154">
        <f>IF(N351="sníž. přenesená",J351,0)</f>
        <v>0</v>
      </c>
      <c r="BI351" s="154">
        <f>IF(N351="nulová",J351,0)</f>
        <v>0</v>
      </c>
      <c r="BJ351" s="18" t="s">
        <v>84</v>
      </c>
      <c r="BK351" s="154">
        <f>ROUND(I351*H351,2)</f>
        <v>0</v>
      </c>
      <c r="BL351" s="18" t="s">
        <v>162</v>
      </c>
      <c r="BM351" s="280" t="s">
        <v>356</v>
      </c>
    </row>
    <row r="352" s="2" customFormat="1" ht="6.96" customHeight="1">
      <c r="A352" s="41"/>
      <c r="B352" s="69"/>
      <c r="C352" s="70"/>
      <c r="D352" s="70"/>
      <c r="E352" s="70"/>
      <c r="F352" s="70"/>
      <c r="G352" s="70"/>
      <c r="H352" s="70"/>
      <c r="I352" s="210"/>
      <c r="J352" s="70"/>
      <c r="K352" s="70"/>
      <c r="L352" s="44"/>
      <c r="M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</row>
  </sheetData>
  <sheetProtection sheet="1" autoFilter="0" formatColumns="0" formatRows="0" objects="1" scenarios="1" spinCount="100000" saltValue="9PSm9wEkWVbMwkJ2CtPGrApbdplrenUEpoyNecCcgSm3wPYrNujfTDnjWGQ3TyqLYDv6Ozq1FB/bHOe631e9KQ==" hashValue="64lks+Abh4XNk8Ynt2YBlHqS1J1wTarFsxfzUESheMI90HKDwh5zCXfl4EzGLA69M5U2J8QrICu9Bf/yzHFdDA==" algorithmName="SHA-512" password="CC35"/>
  <autoFilter ref="C136:K351"/>
  <mergeCells count="17">
    <mergeCell ref="E129:H129"/>
    <mergeCell ref="E85:H85"/>
    <mergeCell ref="E87:H87"/>
    <mergeCell ref="E89:H89"/>
    <mergeCell ref="D109:F109"/>
    <mergeCell ref="D110:F110"/>
    <mergeCell ref="D111:F111"/>
    <mergeCell ref="D112:F112"/>
    <mergeCell ref="D113:F113"/>
    <mergeCell ref="E125:H125"/>
    <mergeCell ref="E127:H127"/>
    <mergeCell ref="L2:V2"/>
    <mergeCell ref="E7:H7"/>
    <mergeCell ref="E9:H9"/>
    <mergeCell ref="E11:H11"/>
    <mergeCell ref="E20:H20"/>
    <mergeCell ref="E29:H29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62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6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63"/>
      <c r="C3" s="164"/>
      <c r="D3" s="164"/>
      <c r="E3" s="164"/>
      <c r="F3" s="164"/>
      <c r="G3" s="164"/>
      <c r="H3" s="164"/>
      <c r="I3" s="165"/>
      <c r="J3" s="164"/>
      <c r="K3" s="164"/>
      <c r="L3" s="21"/>
      <c r="AT3" s="18" t="s">
        <v>86</v>
      </c>
    </row>
    <row r="4" s="1" customFormat="1" ht="24.96" customHeight="1">
      <c r="B4" s="21"/>
      <c r="D4" s="166" t="s">
        <v>114</v>
      </c>
      <c r="I4" s="162"/>
      <c r="L4" s="21"/>
      <c r="M4" s="167" t="s">
        <v>10</v>
      </c>
      <c r="AT4" s="18" t="s">
        <v>4</v>
      </c>
    </row>
    <row r="5" s="1" customFormat="1" ht="6.96" customHeight="1">
      <c r="B5" s="21"/>
      <c r="I5" s="162"/>
      <c r="L5" s="21"/>
    </row>
    <row r="6" s="1" customFormat="1" ht="12" customHeight="1">
      <c r="B6" s="21"/>
      <c r="D6" s="168" t="s">
        <v>16</v>
      </c>
      <c r="I6" s="162"/>
      <c r="L6" s="21"/>
    </row>
    <row r="7" s="1" customFormat="1" ht="16.5" customHeight="1">
      <c r="B7" s="21"/>
      <c r="E7" s="169" t="str">
        <f>'Rekapitulace stavby'!K6</f>
        <v>Tovéř - nové vodovodní řady Za humny</v>
      </c>
      <c r="F7" s="168"/>
      <c r="G7" s="168"/>
      <c r="H7" s="168"/>
      <c r="I7" s="162"/>
      <c r="L7" s="21"/>
    </row>
    <row r="8" s="1" customFormat="1" ht="12" customHeight="1">
      <c r="B8" s="21"/>
      <c r="D8" s="168" t="s">
        <v>115</v>
      </c>
      <c r="I8" s="162"/>
      <c r="L8" s="21"/>
    </row>
    <row r="9" s="2" customFormat="1" ht="16.5" customHeight="1">
      <c r="A9" s="41"/>
      <c r="B9" s="44"/>
      <c r="C9" s="41"/>
      <c r="D9" s="41"/>
      <c r="E9" s="169" t="s">
        <v>116</v>
      </c>
      <c r="F9" s="41"/>
      <c r="G9" s="41"/>
      <c r="H9" s="41"/>
      <c r="I9" s="170"/>
      <c r="J9" s="41"/>
      <c r="K9" s="41"/>
      <c r="L9" s="66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4"/>
      <c r="C10" s="41"/>
      <c r="D10" s="168" t="s">
        <v>117</v>
      </c>
      <c r="E10" s="41"/>
      <c r="F10" s="41"/>
      <c r="G10" s="41"/>
      <c r="H10" s="41"/>
      <c r="I10" s="170"/>
      <c r="J10" s="41"/>
      <c r="K10" s="41"/>
      <c r="L10" s="66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4"/>
      <c r="C11" s="41"/>
      <c r="D11" s="41"/>
      <c r="E11" s="171" t="s">
        <v>357</v>
      </c>
      <c r="F11" s="41"/>
      <c r="G11" s="41"/>
      <c r="H11" s="41"/>
      <c r="I11" s="170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4"/>
      <c r="C12" s="41"/>
      <c r="D12" s="41"/>
      <c r="E12" s="41"/>
      <c r="F12" s="41"/>
      <c r="G12" s="41"/>
      <c r="H12" s="41"/>
      <c r="I12" s="170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4"/>
      <c r="C13" s="41"/>
      <c r="D13" s="168" t="s">
        <v>18</v>
      </c>
      <c r="E13" s="41"/>
      <c r="F13" s="144" t="s">
        <v>1</v>
      </c>
      <c r="G13" s="41"/>
      <c r="H13" s="41"/>
      <c r="I13" s="172" t="s">
        <v>19</v>
      </c>
      <c r="J13" s="144" t="s">
        <v>1</v>
      </c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4"/>
      <c r="C14" s="41"/>
      <c r="D14" s="168" t="s">
        <v>20</v>
      </c>
      <c r="E14" s="41"/>
      <c r="F14" s="144" t="s">
        <v>21</v>
      </c>
      <c r="G14" s="41"/>
      <c r="H14" s="41"/>
      <c r="I14" s="172" t="s">
        <v>22</v>
      </c>
      <c r="J14" s="173" t="str">
        <f>'Rekapitulace stavby'!AN8</f>
        <v>20.12.2019</v>
      </c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4"/>
      <c r="C15" s="41"/>
      <c r="D15" s="41"/>
      <c r="E15" s="41"/>
      <c r="F15" s="41"/>
      <c r="G15" s="41"/>
      <c r="H15" s="41"/>
      <c r="I15" s="170"/>
      <c r="J15" s="41"/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8" t="s">
        <v>24</v>
      </c>
      <c r="E16" s="41"/>
      <c r="F16" s="41"/>
      <c r="G16" s="41"/>
      <c r="H16" s="41"/>
      <c r="I16" s="172" t="s">
        <v>25</v>
      </c>
      <c r="J16" s="144" t="str">
        <f>IF('Rekapitulace stavby'!AN10="","",'Rekapitulace stavby'!AN10)</f>
        <v/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4"/>
      <c r="C17" s="41"/>
      <c r="D17" s="41"/>
      <c r="E17" s="144" t="str">
        <f>IF('Rekapitulace stavby'!E11="","",'Rekapitulace stavby'!E11)</f>
        <v xml:space="preserve"> </v>
      </c>
      <c r="F17" s="41"/>
      <c r="G17" s="41"/>
      <c r="H17" s="41"/>
      <c r="I17" s="172" t="s">
        <v>27</v>
      </c>
      <c r="J17" s="144" t="str">
        <f>IF('Rekapitulace stavby'!AN11="","",'Rekapitulace stavby'!AN11)</f>
        <v/>
      </c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4"/>
      <c r="C18" s="41"/>
      <c r="D18" s="41"/>
      <c r="E18" s="41"/>
      <c r="F18" s="41"/>
      <c r="G18" s="41"/>
      <c r="H18" s="41"/>
      <c r="I18" s="170"/>
      <c r="J18" s="41"/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4"/>
      <c r="C19" s="41"/>
      <c r="D19" s="168" t="s">
        <v>28</v>
      </c>
      <c r="E19" s="41"/>
      <c r="F19" s="41"/>
      <c r="G19" s="41"/>
      <c r="H19" s="41"/>
      <c r="I19" s="172" t="s">
        <v>25</v>
      </c>
      <c r="J19" s="34" t="str">
        <f>'Rekapitulace stavby'!AN13</f>
        <v>Vyplň údaj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4"/>
      <c r="C20" s="41"/>
      <c r="D20" s="41"/>
      <c r="E20" s="34" t="str">
        <f>'Rekapitulace stavby'!E14</f>
        <v>Vyplň údaj</v>
      </c>
      <c r="F20" s="144"/>
      <c r="G20" s="144"/>
      <c r="H20" s="144"/>
      <c r="I20" s="172" t="s">
        <v>27</v>
      </c>
      <c r="J20" s="34" t="str">
        <f>'Rekapitulace stavby'!AN14</f>
        <v>Vyplň údaj</v>
      </c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4"/>
      <c r="C21" s="41"/>
      <c r="D21" s="41"/>
      <c r="E21" s="41"/>
      <c r="F21" s="41"/>
      <c r="G21" s="41"/>
      <c r="H21" s="41"/>
      <c r="I21" s="170"/>
      <c r="J21" s="41"/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4"/>
      <c r="C22" s="41"/>
      <c r="D22" s="168" t="s">
        <v>30</v>
      </c>
      <c r="E22" s="41"/>
      <c r="F22" s="41"/>
      <c r="G22" s="41"/>
      <c r="H22" s="41"/>
      <c r="I22" s="172" t="s">
        <v>25</v>
      </c>
      <c r="J22" s="144" t="str">
        <f>IF('Rekapitulace stavby'!AN16="","",'Rekapitulace stavby'!AN16)</f>
        <v/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4"/>
      <c r="C23" s="41"/>
      <c r="D23" s="41"/>
      <c r="E23" s="144" t="str">
        <f>IF('Rekapitulace stavby'!E17="","",'Rekapitulace stavby'!E17)</f>
        <v xml:space="preserve"> </v>
      </c>
      <c r="F23" s="41"/>
      <c r="G23" s="41"/>
      <c r="H23" s="41"/>
      <c r="I23" s="172" t="s">
        <v>27</v>
      </c>
      <c r="J23" s="144" t="str">
        <f>IF('Rekapitulace stavby'!AN17="","",'Rekapitulace stavby'!AN17)</f>
        <v/>
      </c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4"/>
      <c r="C24" s="41"/>
      <c r="D24" s="41"/>
      <c r="E24" s="41"/>
      <c r="F24" s="41"/>
      <c r="G24" s="41"/>
      <c r="H24" s="41"/>
      <c r="I24" s="170"/>
      <c r="J24" s="41"/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4"/>
      <c r="C25" s="41"/>
      <c r="D25" s="168" t="s">
        <v>32</v>
      </c>
      <c r="E25" s="41"/>
      <c r="F25" s="41"/>
      <c r="G25" s="41"/>
      <c r="H25" s="41"/>
      <c r="I25" s="172" t="s">
        <v>25</v>
      </c>
      <c r="J25" s="144" t="str">
        <f>IF('Rekapitulace stavby'!AN19="","",'Rekapitulace stavby'!AN19)</f>
        <v/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4"/>
      <c r="C26" s="41"/>
      <c r="D26" s="41"/>
      <c r="E26" s="144" t="str">
        <f>IF('Rekapitulace stavby'!E20="","",'Rekapitulace stavby'!E20)</f>
        <v xml:space="preserve"> </v>
      </c>
      <c r="F26" s="41"/>
      <c r="G26" s="41"/>
      <c r="H26" s="41"/>
      <c r="I26" s="172" t="s">
        <v>27</v>
      </c>
      <c r="J26" s="144" t="str">
        <f>IF('Rekapitulace stavby'!AN20="","",'Rekapitulace stavby'!AN20)</f>
        <v/>
      </c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4"/>
      <c r="C27" s="41"/>
      <c r="D27" s="41"/>
      <c r="E27" s="41"/>
      <c r="F27" s="41"/>
      <c r="G27" s="41"/>
      <c r="H27" s="41"/>
      <c r="I27" s="170"/>
      <c r="J27" s="41"/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4"/>
      <c r="C28" s="41"/>
      <c r="D28" s="168" t="s">
        <v>33</v>
      </c>
      <c r="E28" s="41"/>
      <c r="F28" s="41"/>
      <c r="G28" s="41"/>
      <c r="H28" s="41"/>
      <c r="I28" s="170"/>
      <c r="J28" s="41"/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74"/>
      <c r="B29" s="175"/>
      <c r="C29" s="174"/>
      <c r="D29" s="174"/>
      <c r="E29" s="176" t="s">
        <v>1</v>
      </c>
      <c r="F29" s="176"/>
      <c r="G29" s="176"/>
      <c r="H29" s="176"/>
      <c r="I29" s="177"/>
      <c r="J29" s="174"/>
      <c r="K29" s="174"/>
      <c r="L29" s="178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</row>
    <row r="30" s="2" customFormat="1" ht="6.96" customHeight="1">
      <c r="A30" s="41"/>
      <c r="B30" s="44"/>
      <c r="C30" s="41"/>
      <c r="D30" s="41"/>
      <c r="E30" s="41"/>
      <c r="F30" s="41"/>
      <c r="G30" s="41"/>
      <c r="H30" s="41"/>
      <c r="I30" s="170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4"/>
      <c r="C31" s="41"/>
      <c r="D31" s="179"/>
      <c r="E31" s="179"/>
      <c r="F31" s="179"/>
      <c r="G31" s="179"/>
      <c r="H31" s="179"/>
      <c r="I31" s="180"/>
      <c r="J31" s="179"/>
      <c r="K31" s="179"/>
      <c r="L31" s="66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4"/>
      <c r="C32" s="41"/>
      <c r="D32" s="144" t="s">
        <v>119</v>
      </c>
      <c r="E32" s="41"/>
      <c r="F32" s="41"/>
      <c r="G32" s="41"/>
      <c r="H32" s="41"/>
      <c r="I32" s="170"/>
      <c r="J32" s="181">
        <f>J98</f>
        <v>0</v>
      </c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4"/>
      <c r="C33" s="41"/>
      <c r="D33" s="182" t="s">
        <v>108</v>
      </c>
      <c r="E33" s="41"/>
      <c r="F33" s="41"/>
      <c r="G33" s="41"/>
      <c r="H33" s="41"/>
      <c r="I33" s="170"/>
      <c r="J33" s="181">
        <f>J108</f>
        <v>0</v>
      </c>
      <c r="K33" s="41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4"/>
      <c r="C34" s="41"/>
      <c r="D34" s="183" t="s">
        <v>37</v>
      </c>
      <c r="E34" s="41"/>
      <c r="F34" s="41"/>
      <c r="G34" s="41"/>
      <c r="H34" s="41"/>
      <c r="I34" s="170"/>
      <c r="J34" s="184">
        <f>ROUND(J32 + J33, 2)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4"/>
      <c r="C35" s="41"/>
      <c r="D35" s="179"/>
      <c r="E35" s="179"/>
      <c r="F35" s="179"/>
      <c r="G35" s="179"/>
      <c r="H35" s="179"/>
      <c r="I35" s="180"/>
      <c r="J35" s="179"/>
      <c r="K35" s="179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4"/>
      <c r="C36" s="41"/>
      <c r="D36" s="41"/>
      <c r="E36" s="41"/>
      <c r="F36" s="185" t="s">
        <v>39</v>
      </c>
      <c r="G36" s="41"/>
      <c r="H36" s="41"/>
      <c r="I36" s="186" t="s">
        <v>38</v>
      </c>
      <c r="J36" s="185" t="s">
        <v>40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4"/>
      <c r="C37" s="41"/>
      <c r="D37" s="187" t="s">
        <v>41</v>
      </c>
      <c r="E37" s="168" t="s">
        <v>42</v>
      </c>
      <c r="F37" s="188">
        <f>ROUND((SUM(BE108:BE115) + SUM(BE137:BE216)),  2)</f>
        <v>0</v>
      </c>
      <c r="G37" s="41"/>
      <c r="H37" s="41"/>
      <c r="I37" s="189">
        <v>0.20999999999999999</v>
      </c>
      <c r="J37" s="188">
        <f>ROUND(((SUM(BE108:BE115) + SUM(BE137:BE216))*I37),  2)</f>
        <v>0</v>
      </c>
      <c r="K37" s="41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168" t="s">
        <v>43</v>
      </c>
      <c r="F38" s="188">
        <f>ROUND((SUM(BF108:BF115) + SUM(BF137:BF216)),  2)</f>
        <v>0</v>
      </c>
      <c r="G38" s="41"/>
      <c r="H38" s="41"/>
      <c r="I38" s="189">
        <v>0.14999999999999999</v>
      </c>
      <c r="J38" s="188">
        <f>ROUND(((SUM(BF108:BF115) + SUM(BF137:BF216))*I38),  2)</f>
        <v>0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4"/>
      <c r="C39" s="41"/>
      <c r="D39" s="41"/>
      <c r="E39" s="168" t="s">
        <v>44</v>
      </c>
      <c r="F39" s="188">
        <f>ROUND((SUM(BG108:BG115) + SUM(BG137:BG216)),  2)</f>
        <v>0</v>
      </c>
      <c r="G39" s="41"/>
      <c r="H39" s="41"/>
      <c r="I39" s="189">
        <v>0.20999999999999999</v>
      </c>
      <c r="J39" s="188">
        <f>0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4"/>
      <c r="C40" s="41"/>
      <c r="D40" s="41"/>
      <c r="E40" s="168" t="s">
        <v>45</v>
      </c>
      <c r="F40" s="188">
        <f>ROUND((SUM(BH108:BH115) + SUM(BH137:BH216)),  2)</f>
        <v>0</v>
      </c>
      <c r="G40" s="41"/>
      <c r="H40" s="41"/>
      <c r="I40" s="189">
        <v>0.14999999999999999</v>
      </c>
      <c r="J40" s="188">
        <f>0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8" t="s">
        <v>46</v>
      </c>
      <c r="F41" s="188">
        <f>ROUND((SUM(BI108:BI115) + SUM(BI137:BI216)),  2)</f>
        <v>0</v>
      </c>
      <c r="G41" s="41"/>
      <c r="H41" s="41"/>
      <c r="I41" s="189">
        <v>0</v>
      </c>
      <c r="J41" s="188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4"/>
      <c r="C42" s="41"/>
      <c r="D42" s="41"/>
      <c r="E42" s="41"/>
      <c r="F42" s="41"/>
      <c r="G42" s="41"/>
      <c r="H42" s="41"/>
      <c r="I42" s="170"/>
      <c r="J42" s="41"/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4"/>
      <c r="C43" s="190"/>
      <c r="D43" s="191" t="s">
        <v>47</v>
      </c>
      <c r="E43" s="192"/>
      <c r="F43" s="192"/>
      <c r="G43" s="193" t="s">
        <v>48</v>
      </c>
      <c r="H43" s="194" t="s">
        <v>49</v>
      </c>
      <c r="I43" s="195"/>
      <c r="J43" s="196">
        <f>SUM(J34:J41)</f>
        <v>0</v>
      </c>
      <c r="K43" s="197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44"/>
      <c r="C44" s="41"/>
      <c r="D44" s="41"/>
      <c r="E44" s="41"/>
      <c r="F44" s="41"/>
      <c r="G44" s="41"/>
      <c r="H44" s="41"/>
      <c r="I44" s="170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1" customFormat="1" ht="14.4" customHeight="1">
      <c r="B45" s="21"/>
      <c r="I45" s="162"/>
      <c r="L45" s="21"/>
    </row>
    <row r="46" s="1" customFormat="1" ht="14.4" customHeight="1">
      <c r="B46" s="21"/>
      <c r="I46" s="162"/>
      <c r="L46" s="21"/>
    </row>
    <row r="47" s="1" customFormat="1" ht="14.4" customHeight="1">
      <c r="B47" s="21"/>
      <c r="I47" s="162"/>
      <c r="L47" s="21"/>
    </row>
    <row r="48" s="1" customFormat="1" ht="14.4" customHeight="1">
      <c r="B48" s="21"/>
      <c r="I48" s="162"/>
      <c r="L48" s="21"/>
    </row>
    <row r="49" s="1" customFormat="1" ht="14.4" customHeight="1">
      <c r="B49" s="21"/>
      <c r="I49" s="162"/>
      <c r="L49" s="21"/>
    </row>
    <row r="50" s="2" customFormat="1" ht="14.4" customHeight="1">
      <c r="B50" s="66"/>
      <c r="D50" s="198" t="s">
        <v>50</v>
      </c>
      <c r="E50" s="199"/>
      <c r="F50" s="199"/>
      <c r="G50" s="198" t="s">
        <v>51</v>
      </c>
      <c r="H50" s="199"/>
      <c r="I50" s="200"/>
      <c r="J50" s="199"/>
      <c r="K50" s="199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201" t="s">
        <v>52</v>
      </c>
      <c r="E61" s="202"/>
      <c r="F61" s="203" t="s">
        <v>53</v>
      </c>
      <c r="G61" s="201" t="s">
        <v>52</v>
      </c>
      <c r="H61" s="202"/>
      <c r="I61" s="204"/>
      <c r="J61" s="205" t="s">
        <v>53</v>
      </c>
      <c r="K61" s="202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8" t="s">
        <v>54</v>
      </c>
      <c r="E65" s="206"/>
      <c r="F65" s="206"/>
      <c r="G65" s="198" t="s">
        <v>55</v>
      </c>
      <c r="H65" s="206"/>
      <c r="I65" s="207"/>
      <c r="J65" s="206"/>
      <c r="K65" s="20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201" t="s">
        <v>52</v>
      </c>
      <c r="E76" s="202"/>
      <c r="F76" s="203" t="s">
        <v>53</v>
      </c>
      <c r="G76" s="201" t="s">
        <v>52</v>
      </c>
      <c r="H76" s="202"/>
      <c r="I76" s="204"/>
      <c r="J76" s="205" t="s">
        <v>53</v>
      </c>
      <c r="K76" s="202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208"/>
      <c r="C77" s="209"/>
      <c r="D77" s="209"/>
      <c r="E77" s="209"/>
      <c r="F77" s="209"/>
      <c r="G77" s="209"/>
      <c r="H77" s="209"/>
      <c r="I77" s="210"/>
      <c r="J77" s="209"/>
      <c r="K77" s="209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211"/>
      <c r="C81" s="212"/>
      <c r="D81" s="212"/>
      <c r="E81" s="212"/>
      <c r="F81" s="212"/>
      <c r="G81" s="212"/>
      <c r="H81" s="212"/>
      <c r="I81" s="213"/>
      <c r="J81" s="212"/>
      <c r="K81" s="212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120</v>
      </c>
      <c r="D82" s="43"/>
      <c r="E82" s="43"/>
      <c r="F82" s="43"/>
      <c r="G82" s="43"/>
      <c r="H82" s="43"/>
      <c r="I82" s="170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170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170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14" t="str">
        <f>E7</f>
        <v>Tovéř - nové vodovodní řady Za humny</v>
      </c>
      <c r="F85" s="33"/>
      <c r="G85" s="33"/>
      <c r="H85" s="33"/>
      <c r="I85" s="170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115</v>
      </c>
      <c r="D86" s="23"/>
      <c r="E86" s="23"/>
      <c r="F86" s="23"/>
      <c r="G86" s="23"/>
      <c r="H86" s="23"/>
      <c r="I86" s="162"/>
      <c r="J86" s="23"/>
      <c r="K86" s="23"/>
      <c r="L86" s="21"/>
    </row>
    <row r="87" s="2" customFormat="1" ht="16.5" customHeight="1">
      <c r="A87" s="41"/>
      <c r="B87" s="42"/>
      <c r="C87" s="43"/>
      <c r="D87" s="43"/>
      <c r="E87" s="214" t="s">
        <v>116</v>
      </c>
      <c r="F87" s="43"/>
      <c r="G87" s="43"/>
      <c r="H87" s="43"/>
      <c r="I87" s="170"/>
      <c r="J87" s="43"/>
      <c r="K87" s="43"/>
      <c r="L87" s="66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3" t="s">
        <v>117</v>
      </c>
      <c r="D88" s="43"/>
      <c r="E88" s="43"/>
      <c r="F88" s="43"/>
      <c r="G88" s="43"/>
      <c r="H88" s="43"/>
      <c r="I88" s="170"/>
      <c r="J88" s="43"/>
      <c r="K88" s="43"/>
      <c r="L88" s="66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3"/>
      <c r="D89" s="43"/>
      <c r="E89" s="79" t="str">
        <f>E11</f>
        <v>SO01.02 - Výpis materiálu</v>
      </c>
      <c r="F89" s="43"/>
      <c r="G89" s="43"/>
      <c r="H89" s="43"/>
      <c r="I89" s="170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3"/>
      <c r="D90" s="43"/>
      <c r="E90" s="43"/>
      <c r="F90" s="43"/>
      <c r="G90" s="43"/>
      <c r="H90" s="43"/>
      <c r="I90" s="170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2" customHeight="1">
      <c r="A91" s="41"/>
      <c r="B91" s="42"/>
      <c r="C91" s="33" t="s">
        <v>20</v>
      </c>
      <c r="D91" s="43"/>
      <c r="E91" s="43"/>
      <c r="F91" s="28" t="str">
        <f>F14</f>
        <v>Tovéř</v>
      </c>
      <c r="G91" s="43"/>
      <c r="H91" s="43"/>
      <c r="I91" s="172" t="s">
        <v>22</v>
      </c>
      <c r="J91" s="82" t="str">
        <f>IF(J14="","",J14)</f>
        <v>20.12.2019</v>
      </c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170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3" t="s">
        <v>24</v>
      </c>
      <c r="D93" s="43"/>
      <c r="E93" s="43"/>
      <c r="F93" s="28" t="str">
        <f>E17</f>
        <v xml:space="preserve"> </v>
      </c>
      <c r="G93" s="43"/>
      <c r="H93" s="43"/>
      <c r="I93" s="172" t="s">
        <v>30</v>
      </c>
      <c r="J93" s="37" t="str">
        <f>E23</f>
        <v xml:space="preserve"> 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3" t="s">
        <v>28</v>
      </c>
      <c r="D94" s="43"/>
      <c r="E94" s="43"/>
      <c r="F94" s="28" t="str">
        <f>IF(E20="","",E20)</f>
        <v>Vyplň údaj</v>
      </c>
      <c r="G94" s="43"/>
      <c r="H94" s="43"/>
      <c r="I94" s="172" t="s">
        <v>32</v>
      </c>
      <c r="J94" s="37" t="str">
        <f>E26</f>
        <v xml:space="preserve"> </v>
      </c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0.32" customHeight="1">
      <c r="A95" s="41"/>
      <c r="B95" s="42"/>
      <c r="C95" s="43"/>
      <c r="D95" s="43"/>
      <c r="E95" s="43"/>
      <c r="F95" s="43"/>
      <c r="G95" s="43"/>
      <c r="H95" s="43"/>
      <c r="I95" s="170"/>
      <c r="J95" s="43"/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29.28" customHeight="1">
      <c r="A96" s="41"/>
      <c r="B96" s="42"/>
      <c r="C96" s="215" t="s">
        <v>121</v>
      </c>
      <c r="D96" s="160"/>
      <c r="E96" s="160"/>
      <c r="F96" s="160"/>
      <c r="G96" s="160"/>
      <c r="H96" s="160"/>
      <c r="I96" s="216"/>
      <c r="J96" s="217" t="s">
        <v>122</v>
      </c>
      <c r="K96" s="160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170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2.8" customHeight="1">
      <c r="A98" s="41"/>
      <c r="B98" s="42"/>
      <c r="C98" s="218" t="s">
        <v>123</v>
      </c>
      <c r="D98" s="43"/>
      <c r="E98" s="43"/>
      <c r="F98" s="43"/>
      <c r="G98" s="43"/>
      <c r="H98" s="43"/>
      <c r="I98" s="170"/>
      <c r="J98" s="113">
        <f>J137</f>
        <v>0</v>
      </c>
      <c r="K98" s="43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U98" s="18" t="s">
        <v>124</v>
      </c>
    </row>
    <row r="99" s="9" customFormat="1" ht="24.96" customHeight="1">
      <c r="A99" s="9"/>
      <c r="B99" s="219"/>
      <c r="C99" s="220"/>
      <c r="D99" s="221" t="s">
        <v>125</v>
      </c>
      <c r="E99" s="222"/>
      <c r="F99" s="222"/>
      <c r="G99" s="222"/>
      <c r="H99" s="222"/>
      <c r="I99" s="223"/>
      <c r="J99" s="224">
        <f>J138</f>
        <v>0</v>
      </c>
      <c r="K99" s="220"/>
      <c r="L99" s="22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26"/>
      <c r="C100" s="136"/>
      <c r="D100" s="227" t="s">
        <v>126</v>
      </c>
      <c r="E100" s="228"/>
      <c r="F100" s="228"/>
      <c r="G100" s="228"/>
      <c r="H100" s="228"/>
      <c r="I100" s="229"/>
      <c r="J100" s="230">
        <f>J139</f>
        <v>0</v>
      </c>
      <c r="K100" s="136"/>
      <c r="L100" s="23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26"/>
      <c r="C101" s="136"/>
      <c r="D101" s="227" t="s">
        <v>358</v>
      </c>
      <c r="E101" s="228"/>
      <c r="F101" s="228"/>
      <c r="G101" s="228"/>
      <c r="H101" s="228"/>
      <c r="I101" s="229"/>
      <c r="J101" s="230">
        <f>J144</f>
        <v>0</v>
      </c>
      <c r="K101" s="136"/>
      <c r="L101" s="23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26"/>
      <c r="C102" s="136"/>
      <c r="D102" s="227" t="s">
        <v>359</v>
      </c>
      <c r="E102" s="228"/>
      <c r="F102" s="228"/>
      <c r="G102" s="228"/>
      <c r="H102" s="228"/>
      <c r="I102" s="229"/>
      <c r="J102" s="230">
        <f>J151</f>
        <v>0</v>
      </c>
      <c r="K102" s="136"/>
      <c r="L102" s="23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26"/>
      <c r="C103" s="136"/>
      <c r="D103" s="227" t="s">
        <v>360</v>
      </c>
      <c r="E103" s="228"/>
      <c r="F103" s="228"/>
      <c r="G103" s="228"/>
      <c r="H103" s="228"/>
      <c r="I103" s="229"/>
      <c r="J103" s="230">
        <f>J185</f>
        <v>0</v>
      </c>
      <c r="K103" s="136"/>
      <c r="L103" s="23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26"/>
      <c r="C104" s="136"/>
      <c r="D104" s="227" t="s">
        <v>361</v>
      </c>
      <c r="E104" s="228"/>
      <c r="F104" s="228"/>
      <c r="G104" s="228"/>
      <c r="H104" s="228"/>
      <c r="I104" s="229"/>
      <c r="J104" s="230">
        <f>J189</f>
        <v>0</v>
      </c>
      <c r="K104" s="136"/>
      <c r="L104" s="23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26"/>
      <c r="C105" s="136"/>
      <c r="D105" s="227" t="s">
        <v>131</v>
      </c>
      <c r="E105" s="228"/>
      <c r="F105" s="228"/>
      <c r="G105" s="228"/>
      <c r="H105" s="228"/>
      <c r="I105" s="229"/>
      <c r="J105" s="230">
        <f>J215</f>
        <v>0</v>
      </c>
      <c r="K105" s="136"/>
      <c r="L105" s="23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1"/>
      <c r="B106" s="42"/>
      <c r="C106" s="43"/>
      <c r="D106" s="43"/>
      <c r="E106" s="43"/>
      <c r="F106" s="43"/>
      <c r="G106" s="43"/>
      <c r="H106" s="43"/>
      <c r="I106" s="170"/>
      <c r="J106" s="43"/>
      <c r="K106" s="43"/>
      <c r="L106" s="66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="2" customFormat="1" ht="6.96" customHeight="1">
      <c r="A107" s="41"/>
      <c r="B107" s="42"/>
      <c r="C107" s="43"/>
      <c r="D107" s="43"/>
      <c r="E107" s="43"/>
      <c r="F107" s="43"/>
      <c r="G107" s="43"/>
      <c r="H107" s="43"/>
      <c r="I107" s="170"/>
      <c r="J107" s="43"/>
      <c r="K107" s="43"/>
      <c r="L107" s="66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="2" customFormat="1" ht="29.28" customHeight="1">
      <c r="A108" s="41"/>
      <c r="B108" s="42"/>
      <c r="C108" s="218" t="s">
        <v>132</v>
      </c>
      <c r="D108" s="43"/>
      <c r="E108" s="43"/>
      <c r="F108" s="43"/>
      <c r="G108" s="43"/>
      <c r="H108" s="43"/>
      <c r="I108" s="170"/>
      <c r="J108" s="232">
        <f>ROUND(J109 + J110 + J111 + J112 + J113 + J114,2)</f>
        <v>0</v>
      </c>
      <c r="K108" s="43"/>
      <c r="L108" s="66"/>
      <c r="N108" s="233" t="s">
        <v>41</v>
      </c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="2" customFormat="1" ht="18" customHeight="1">
      <c r="A109" s="41"/>
      <c r="B109" s="42"/>
      <c r="C109" s="43"/>
      <c r="D109" s="155" t="s">
        <v>133</v>
      </c>
      <c r="E109" s="150"/>
      <c r="F109" s="150"/>
      <c r="G109" s="43"/>
      <c r="H109" s="43"/>
      <c r="I109" s="170"/>
      <c r="J109" s="151">
        <v>0</v>
      </c>
      <c r="K109" s="43"/>
      <c r="L109" s="234"/>
      <c r="M109" s="235"/>
      <c r="N109" s="236" t="s">
        <v>42</v>
      </c>
      <c r="O109" s="235"/>
      <c r="P109" s="235"/>
      <c r="Q109" s="235"/>
      <c r="R109" s="235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  <c r="AE109" s="170"/>
      <c r="AF109" s="235"/>
      <c r="AG109" s="235"/>
      <c r="AH109" s="235"/>
      <c r="AI109" s="235"/>
      <c r="AJ109" s="235"/>
      <c r="AK109" s="235"/>
      <c r="AL109" s="235"/>
      <c r="AM109" s="235"/>
      <c r="AN109" s="235"/>
      <c r="AO109" s="235"/>
      <c r="AP109" s="235"/>
      <c r="AQ109" s="235"/>
      <c r="AR109" s="235"/>
      <c r="AS109" s="235"/>
      <c r="AT109" s="235"/>
      <c r="AU109" s="235"/>
      <c r="AV109" s="235"/>
      <c r="AW109" s="235"/>
      <c r="AX109" s="235"/>
      <c r="AY109" s="237" t="s">
        <v>134</v>
      </c>
      <c r="AZ109" s="235"/>
      <c r="BA109" s="235"/>
      <c r="BB109" s="235"/>
      <c r="BC109" s="235"/>
      <c r="BD109" s="235"/>
      <c r="BE109" s="238">
        <f>IF(N109="základní",J109,0)</f>
        <v>0</v>
      </c>
      <c r="BF109" s="238">
        <f>IF(N109="snížená",J109,0)</f>
        <v>0</v>
      </c>
      <c r="BG109" s="238">
        <f>IF(N109="zákl. přenesená",J109,0)</f>
        <v>0</v>
      </c>
      <c r="BH109" s="238">
        <f>IF(N109="sníž. přenesená",J109,0)</f>
        <v>0</v>
      </c>
      <c r="BI109" s="238">
        <f>IF(N109="nulová",J109,0)</f>
        <v>0</v>
      </c>
      <c r="BJ109" s="237" t="s">
        <v>84</v>
      </c>
      <c r="BK109" s="235"/>
      <c r="BL109" s="235"/>
      <c r="BM109" s="235"/>
    </row>
    <row r="110" s="2" customFormat="1" ht="18" customHeight="1">
      <c r="A110" s="41"/>
      <c r="B110" s="42"/>
      <c r="C110" s="43"/>
      <c r="D110" s="155" t="s">
        <v>135</v>
      </c>
      <c r="E110" s="150"/>
      <c r="F110" s="150"/>
      <c r="G110" s="43"/>
      <c r="H110" s="43"/>
      <c r="I110" s="170"/>
      <c r="J110" s="151">
        <v>0</v>
      </c>
      <c r="K110" s="43"/>
      <c r="L110" s="234"/>
      <c r="M110" s="235"/>
      <c r="N110" s="236" t="s">
        <v>42</v>
      </c>
      <c r="O110" s="235"/>
      <c r="P110" s="235"/>
      <c r="Q110" s="235"/>
      <c r="R110" s="235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  <c r="AE110" s="170"/>
      <c r="AF110" s="235"/>
      <c r="AG110" s="235"/>
      <c r="AH110" s="235"/>
      <c r="AI110" s="235"/>
      <c r="AJ110" s="235"/>
      <c r="AK110" s="235"/>
      <c r="AL110" s="235"/>
      <c r="AM110" s="235"/>
      <c r="AN110" s="235"/>
      <c r="AO110" s="235"/>
      <c r="AP110" s="235"/>
      <c r="AQ110" s="235"/>
      <c r="AR110" s="235"/>
      <c r="AS110" s="235"/>
      <c r="AT110" s="235"/>
      <c r="AU110" s="235"/>
      <c r="AV110" s="235"/>
      <c r="AW110" s="235"/>
      <c r="AX110" s="235"/>
      <c r="AY110" s="237" t="s">
        <v>134</v>
      </c>
      <c r="AZ110" s="235"/>
      <c r="BA110" s="235"/>
      <c r="BB110" s="235"/>
      <c r="BC110" s="235"/>
      <c r="BD110" s="235"/>
      <c r="BE110" s="238">
        <f>IF(N110="základní",J110,0)</f>
        <v>0</v>
      </c>
      <c r="BF110" s="238">
        <f>IF(N110="snížená",J110,0)</f>
        <v>0</v>
      </c>
      <c r="BG110" s="238">
        <f>IF(N110="zákl. přenesená",J110,0)</f>
        <v>0</v>
      </c>
      <c r="BH110" s="238">
        <f>IF(N110="sníž. přenesená",J110,0)</f>
        <v>0</v>
      </c>
      <c r="BI110" s="238">
        <f>IF(N110="nulová",J110,0)</f>
        <v>0</v>
      </c>
      <c r="BJ110" s="237" t="s">
        <v>84</v>
      </c>
      <c r="BK110" s="235"/>
      <c r="BL110" s="235"/>
      <c r="BM110" s="235"/>
    </row>
    <row r="111" s="2" customFormat="1" ht="18" customHeight="1">
      <c r="A111" s="41"/>
      <c r="B111" s="42"/>
      <c r="C111" s="43"/>
      <c r="D111" s="155" t="s">
        <v>136</v>
      </c>
      <c r="E111" s="150"/>
      <c r="F111" s="150"/>
      <c r="G111" s="43"/>
      <c r="H111" s="43"/>
      <c r="I111" s="170"/>
      <c r="J111" s="151">
        <v>0</v>
      </c>
      <c r="K111" s="43"/>
      <c r="L111" s="234"/>
      <c r="M111" s="235"/>
      <c r="N111" s="236" t="s">
        <v>42</v>
      </c>
      <c r="O111" s="235"/>
      <c r="P111" s="235"/>
      <c r="Q111" s="235"/>
      <c r="R111" s="235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  <c r="AE111" s="170"/>
      <c r="AF111" s="235"/>
      <c r="AG111" s="235"/>
      <c r="AH111" s="235"/>
      <c r="AI111" s="235"/>
      <c r="AJ111" s="235"/>
      <c r="AK111" s="235"/>
      <c r="AL111" s="235"/>
      <c r="AM111" s="235"/>
      <c r="AN111" s="235"/>
      <c r="AO111" s="235"/>
      <c r="AP111" s="235"/>
      <c r="AQ111" s="235"/>
      <c r="AR111" s="235"/>
      <c r="AS111" s="235"/>
      <c r="AT111" s="235"/>
      <c r="AU111" s="235"/>
      <c r="AV111" s="235"/>
      <c r="AW111" s="235"/>
      <c r="AX111" s="235"/>
      <c r="AY111" s="237" t="s">
        <v>134</v>
      </c>
      <c r="AZ111" s="235"/>
      <c r="BA111" s="235"/>
      <c r="BB111" s="235"/>
      <c r="BC111" s="235"/>
      <c r="BD111" s="235"/>
      <c r="BE111" s="238">
        <f>IF(N111="základní",J111,0)</f>
        <v>0</v>
      </c>
      <c r="BF111" s="238">
        <f>IF(N111="snížená",J111,0)</f>
        <v>0</v>
      </c>
      <c r="BG111" s="238">
        <f>IF(N111="zákl. přenesená",J111,0)</f>
        <v>0</v>
      </c>
      <c r="BH111" s="238">
        <f>IF(N111="sníž. přenesená",J111,0)</f>
        <v>0</v>
      </c>
      <c r="BI111" s="238">
        <f>IF(N111="nulová",J111,0)</f>
        <v>0</v>
      </c>
      <c r="BJ111" s="237" t="s">
        <v>84</v>
      </c>
      <c r="BK111" s="235"/>
      <c r="BL111" s="235"/>
      <c r="BM111" s="235"/>
    </row>
    <row r="112" s="2" customFormat="1" ht="18" customHeight="1">
      <c r="A112" s="41"/>
      <c r="B112" s="42"/>
      <c r="C112" s="43"/>
      <c r="D112" s="155" t="s">
        <v>137</v>
      </c>
      <c r="E112" s="150"/>
      <c r="F112" s="150"/>
      <c r="G112" s="43"/>
      <c r="H112" s="43"/>
      <c r="I112" s="170"/>
      <c r="J112" s="151">
        <v>0</v>
      </c>
      <c r="K112" s="43"/>
      <c r="L112" s="234"/>
      <c r="M112" s="235"/>
      <c r="N112" s="236" t="s">
        <v>42</v>
      </c>
      <c r="O112" s="235"/>
      <c r="P112" s="235"/>
      <c r="Q112" s="235"/>
      <c r="R112" s="235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235"/>
      <c r="AG112" s="235"/>
      <c r="AH112" s="235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5"/>
      <c r="AT112" s="235"/>
      <c r="AU112" s="235"/>
      <c r="AV112" s="235"/>
      <c r="AW112" s="235"/>
      <c r="AX112" s="235"/>
      <c r="AY112" s="237" t="s">
        <v>134</v>
      </c>
      <c r="AZ112" s="235"/>
      <c r="BA112" s="235"/>
      <c r="BB112" s="235"/>
      <c r="BC112" s="235"/>
      <c r="BD112" s="235"/>
      <c r="BE112" s="238">
        <f>IF(N112="základní",J112,0)</f>
        <v>0</v>
      </c>
      <c r="BF112" s="238">
        <f>IF(N112="snížená",J112,0)</f>
        <v>0</v>
      </c>
      <c r="BG112" s="238">
        <f>IF(N112="zákl. přenesená",J112,0)</f>
        <v>0</v>
      </c>
      <c r="BH112" s="238">
        <f>IF(N112="sníž. přenesená",J112,0)</f>
        <v>0</v>
      </c>
      <c r="BI112" s="238">
        <f>IF(N112="nulová",J112,0)</f>
        <v>0</v>
      </c>
      <c r="BJ112" s="237" t="s">
        <v>84</v>
      </c>
      <c r="BK112" s="235"/>
      <c r="BL112" s="235"/>
      <c r="BM112" s="235"/>
    </row>
    <row r="113" s="2" customFormat="1" ht="18" customHeight="1">
      <c r="A113" s="41"/>
      <c r="B113" s="42"/>
      <c r="C113" s="43"/>
      <c r="D113" s="155" t="s">
        <v>138</v>
      </c>
      <c r="E113" s="150"/>
      <c r="F113" s="150"/>
      <c r="G113" s="43"/>
      <c r="H113" s="43"/>
      <c r="I113" s="170"/>
      <c r="J113" s="151">
        <v>0</v>
      </c>
      <c r="K113" s="43"/>
      <c r="L113" s="234"/>
      <c r="M113" s="235"/>
      <c r="N113" s="236" t="s">
        <v>42</v>
      </c>
      <c r="O113" s="235"/>
      <c r="P113" s="235"/>
      <c r="Q113" s="235"/>
      <c r="R113" s="235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235"/>
      <c r="AG113" s="235"/>
      <c r="AH113" s="235"/>
      <c r="AI113" s="235"/>
      <c r="AJ113" s="235"/>
      <c r="AK113" s="235"/>
      <c r="AL113" s="235"/>
      <c r="AM113" s="235"/>
      <c r="AN113" s="235"/>
      <c r="AO113" s="235"/>
      <c r="AP113" s="235"/>
      <c r="AQ113" s="235"/>
      <c r="AR113" s="235"/>
      <c r="AS113" s="235"/>
      <c r="AT113" s="235"/>
      <c r="AU113" s="235"/>
      <c r="AV113" s="235"/>
      <c r="AW113" s="235"/>
      <c r="AX113" s="235"/>
      <c r="AY113" s="237" t="s">
        <v>134</v>
      </c>
      <c r="AZ113" s="235"/>
      <c r="BA113" s="235"/>
      <c r="BB113" s="235"/>
      <c r="BC113" s="235"/>
      <c r="BD113" s="235"/>
      <c r="BE113" s="238">
        <f>IF(N113="základní",J113,0)</f>
        <v>0</v>
      </c>
      <c r="BF113" s="238">
        <f>IF(N113="snížená",J113,0)</f>
        <v>0</v>
      </c>
      <c r="BG113" s="238">
        <f>IF(N113="zákl. přenesená",J113,0)</f>
        <v>0</v>
      </c>
      <c r="BH113" s="238">
        <f>IF(N113="sníž. přenesená",J113,0)</f>
        <v>0</v>
      </c>
      <c r="BI113" s="238">
        <f>IF(N113="nulová",J113,0)</f>
        <v>0</v>
      </c>
      <c r="BJ113" s="237" t="s">
        <v>84</v>
      </c>
      <c r="BK113" s="235"/>
      <c r="BL113" s="235"/>
      <c r="BM113" s="235"/>
    </row>
    <row r="114" s="2" customFormat="1" ht="18" customHeight="1">
      <c r="A114" s="41"/>
      <c r="B114" s="42"/>
      <c r="C114" s="43"/>
      <c r="D114" s="150" t="s">
        <v>139</v>
      </c>
      <c r="E114" s="43"/>
      <c r="F114" s="43"/>
      <c r="G114" s="43"/>
      <c r="H114" s="43"/>
      <c r="I114" s="170"/>
      <c r="J114" s="151">
        <f>ROUND(J32*T114,2)</f>
        <v>0</v>
      </c>
      <c r="K114" s="43"/>
      <c r="L114" s="234"/>
      <c r="M114" s="235"/>
      <c r="N114" s="236" t="s">
        <v>42</v>
      </c>
      <c r="O114" s="235"/>
      <c r="P114" s="235"/>
      <c r="Q114" s="235"/>
      <c r="R114" s="235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235"/>
      <c r="AG114" s="235"/>
      <c r="AH114" s="235"/>
      <c r="AI114" s="235"/>
      <c r="AJ114" s="235"/>
      <c r="AK114" s="235"/>
      <c r="AL114" s="235"/>
      <c r="AM114" s="235"/>
      <c r="AN114" s="235"/>
      <c r="AO114" s="235"/>
      <c r="AP114" s="235"/>
      <c r="AQ114" s="235"/>
      <c r="AR114" s="235"/>
      <c r="AS114" s="235"/>
      <c r="AT114" s="235"/>
      <c r="AU114" s="235"/>
      <c r="AV114" s="235"/>
      <c r="AW114" s="235"/>
      <c r="AX114" s="235"/>
      <c r="AY114" s="237" t="s">
        <v>140</v>
      </c>
      <c r="AZ114" s="235"/>
      <c r="BA114" s="235"/>
      <c r="BB114" s="235"/>
      <c r="BC114" s="235"/>
      <c r="BD114" s="235"/>
      <c r="BE114" s="238">
        <f>IF(N114="základní",J114,0)</f>
        <v>0</v>
      </c>
      <c r="BF114" s="238">
        <f>IF(N114="snížená",J114,0)</f>
        <v>0</v>
      </c>
      <c r="BG114" s="238">
        <f>IF(N114="zákl. přenesená",J114,0)</f>
        <v>0</v>
      </c>
      <c r="BH114" s="238">
        <f>IF(N114="sníž. přenesená",J114,0)</f>
        <v>0</v>
      </c>
      <c r="BI114" s="238">
        <f>IF(N114="nulová",J114,0)</f>
        <v>0</v>
      </c>
      <c r="BJ114" s="237" t="s">
        <v>84</v>
      </c>
      <c r="BK114" s="235"/>
      <c r="BL114" s="235"/>
      <c r="BM114" s="235"/>
    </row>
    <row r="115" s="2" customFormat="1">
      <c r="A115" s="41"/>
      <c r="B115" s="42"/>
      <c r="C115" s="43"/>
      <c r="D115" s="43"/>
      <c r="E115" s="43"/>
      <c r="F115" s="43"/>
      <c r="G115" s="43"/>
      <c r="H115" s="43"/>
      <c r="I115" s="170"/>
      <c r="J115" s="43"/>
      <c r="K115" s="43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29.28" customHeight="1">
      <c r="A116" s="41"/>
      <c r="B116" s="42"/>
      <c r="C116" s="159" t="s">
        <v>113</v>
      </c>
      <c r="D116" s="160"/>
      <c r="E116" s="160"/>
      <c r="F116" s="160"/>
      <c r="G116" s="160"/>
      <c r="H116" s="160"/>
      <c r="I116" s="216"/>
      <c r="J116" s="161">
        <f>ROUND(J98+J108,2)</f>
        <v>0</v>
      </c>
      <c r="K116" s="160"/>
      <c r="L116" s="66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="2" customFormat="1" ht="6.96" customHeight="1">
      <c r="A117" s="41"/>
      <c r="B117" s="69"/>
      <c r="C117" s="70"/>
      <c r="D117" s="70"/>
      <c r="E117" s="70"/>
      <c r="F117" s="70"/>
      <c r="G117" s="70"/>
      <c r="H117" s="70"/>
      <c r="I117" s="210"/>
      <c r="J117" s="70"/>
      <c r="K117" s="70"/>
      <c r="L117" s="66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21" s="2" customFormat="1" ht="6.96" customHeight="1">
      <c r="A121" s="41"/>
      <c r="B121" s="71"/>
      <c r="C121" s="72"/>
      <c r="D121" s="72"/>
      <c r="E121" s="72"/>
      <c r="F121" s="72"/>
      <c r="G121" s="72"/>
      <c r="H121" s="72"/>
      <c r="I121" s="213"/>
      <c r="J121" s="72"/>
      <c r="K121" s="72"/>
      <c r="L121" s="66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="2" customFormat="1" ht="24.96" customHeight="1">
      <c r="A122" s="41"/>
      <c r="B122" s="42"/>
      <c r="C122" s="24" t="s">
        <v>141</v>
      </c>
      <c r="D122" s="43"/>
      <c r="E122" s="43"/>
      <c r="F122" s="43"/>
      <c r="G122" s="43"/>
      <c r="H122" s="43"/>
      <c r="I122" s="170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6.96" customHeight="1">
      <c r="A123" s="41"/>
      <c r="B123" s="42"/>
      <c r="C123" s="43"/>
      <c r="D123" s="43"/>
      <c r="E123" s="43"/>
      <c r="F123" s="43"/>
      <c r="G123" s="43"/>
      <c r="H123" s="43"/>
      <c r="I123" s="170"/>
      <c r="J123" s="43"/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12" customHeight="1">
      <c r="A124" s="41"/>
      <c r="B124" s="42"/>
      <c r="C124" s="33" t="s">
        <v>16</v>
      </c>
      <c r="D124" s="43"/>
      <c r="E124" s="43"/>
      <c r="F124" s="43"/>
      <c r="G124" s="43"/>
      <c r="H124" s="43"/>
      <c r="I124" s="170"/>
      <c r="J124" s="43"/>
      <c r="K124" s="43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2" customFormat="1" ht="16.5" customHeight="1">
      <c r="A125" s="41"/>
      <c r="B125" s="42"/>
      <c r="C125" s="43"/>
      <c r="D125" s="43"/>
      <c r="E125" s="214" t="str">
        <f>E7</f>
        <v>Tovéř - nové vodovodní řady Za humny</v>
      </c>
      <c r="F125" s="33"/>
      <c r="G125" s="33"/>
      <c r="H125" s="33"/>
      <c r="I125" s="170"/>
      <c r="J125" s="43"/>
      <c r="K125" s="43"/>
      <c r="L125" s="66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="1" customFormat="1" ht="12" customHeight="1">
      <c r="B126" s="22"/>
      <c r="C126" s="33" t="s">
        <v>115</v>
      </c>
      <c r="D126" s="23"/>
      <c r="E126" s="23"/>
      <c r="F126" s="23"/>
      <c r="G126" s="23"/>
      <c r="H126" s="23"/>
      <c r="I126" s="162"/>
      <c r="J126" s="23"/>
      <c r="K126" s="23"/>
      <c r="L126" s="21"/>
    </row>
    <row r="127" s="2" customFormat="1" ht="16.5" customHeight="1">
      <c r="A127" s="41"/>
      <c r="B127" s="42"/>
      <c r="C127" s="43"/>
      <c r="D127" s="43"/>
      <c r="E127" s="214" t="s">
        <v>116</v>
      </c>
      <c r="F127" s="43"/>
      <c r="G127" s="43"/>
      <c r="H127" s="43"/>
      <c r="I127" s="170"/>
      <c r="J127" s="43"/>
      <c r="K127" s="43"/>
      <c r="L127" s="66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</row>
    <row r="128" s="2" customFormat="1" ht="12" customHeight="1">
      <c r="A128" s="41"/>
      <c r="B128" s="42"/>
      <c r="C128" s="33" t="s">
        <v>117</v>
      </c>
      <c r="D128" s="43"/>
      <c r="E128" s="43"/>
      <c r="F128" s="43"/>
      <c r="G128" s="43"/>
      <c r="H128" s="43"/>
      <c r="I128" s="170"/>
      <c r="J128" s="43"/>
      <c r="K128" s="43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16.5" customHeight="1">
      <c r="A129" s="41"/>
      <c r="B129" s="42"/>
      <c r="C129" s="43"/>
      <c r="D129" s="43"/>
      <c r="E129" s="79" t="str">
        <f>E11</f>
        <v>SO01.02 - Výpis materiálu</v>
      </c>
      <c r="F129" s="43"/>
      <c r="G129" s="43"/>
      <c r="H129" s="43"/>
      <c r="I129" s="170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6.96" customHeight="1">
      <c r="A130" s="41"/>
      <c r="B130" s="42"/>
      <c r="C130" s="43"/>
      <c r="D130" s="43"/>
      <c r="E130" s="43"/>
      <c r="F130" s="43"/>
      <c r="G130" s="43"/>
      <c r="H130" s="43"/>
      <c r="I130" s="170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12" customHeight="1">
      <c r="A131" s="41"/>
      <c r="B131" s="42"/>
      <c r="C131" s="33" t="s">
        <v>20</v>
      </c>
      <c r="D131" s="43"/>
      <c r="E131" s="43"/>
      <c r="F131" s="28" t="str">
        <f>F14</f>
        <v>Tovéř</v>
      </c>
      <c r="G131" s="43"/>
      <c r="H131" s="43"/>
      <c r="I131" s="172" t="s">
        <v>22</v>
      </c>
      <c r="J131" s="82" t="str">
        <f>IF(J14="","",J14)</f>
        <v>20.12.2019</v>
      </c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6.96" customHeight="1">
      <c r="A132" s="41"/>
      <c r="B132" s="42"/>
      <c r="C132" s="43"/>
      <c r="D132" s="43"/>
      <c r="E132" s="43"/>
      <c r="F132" s="43"/>
      <c r="G132" s="43"/>
      <c r="H132" s="43"/>
      <c r="I132" s="170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15.15" customHeight="1">
      <c r="A133" s="41"/>
      <c r="B133" s="42"/>
      <c r="C133" s="33" t="s">
        <v>24</v>
      </c>
      <c r="D133" s="43"/>
      <c r="E133" s="43"/>
      <c r="F133" s="28" t="str">
        <f>E17</f>
        <v xml:space="preserve"> </v>
      </c>
      <c r="G133" s="43"/>
      <c r="H133" s="43"/>
      <c r="I133" s="172" t="s">
        <v>30</v>
      </c>
      <c r="J133" s="37" t="str">
        <f>E23</f>
        <v xml:space="preserve"> </v>
      </c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15.15" customHeight="1">
      <c r="A134" s="41"/>
      <c r="B134" s="42"/>
      <c r="C134" s="33" t="s">
        <v>28</v>
      </c>
      <c r="D134" s="43"/>
      <c r="E134" s="43"/>
      <c r="F134" s="28" t="str">
        <f>IF(E20="","",E20)</f>
        <v>Vyplň údaj</v>
      </c>
      <c r="G134" s="43"/>
      <c r="H134" s="43"/>
      <c r="I134" s="172" t="s">
        <v>32</v>
      </c>
      <c r="J134" s="37" t="str">
        <f>E26</f>
        <v xml:space="preserve"> </v>
      </c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10.32" customHeight="1">
      <c r="A135" s="41"/>
      <c r="B135" s="42"/>
      <c r="C135" s="43"/>
      <c r="D135" s="43"/>
      <c r="E135" s="43"/>
      <c r="F135" s="43"/>
      <c r="G135" s="43"/>
      <c r="H135" s="43"/>
      <c r="I135" s="170"/>
      <c r="J135" s="43"/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11" customFormat="1" ht="29.28" customHeight="1">
      <c r="A136" s="239"/>
      <c r="B136" s="240"/>
      <c r="C136" s="241" t="s">
        <v>142</v>
      </c>
      <c r="D136" s="242" t="s">
        <v>62</v>
      </c>
      <c r="E136" s="242" t="s">
        <v>58</v>
      </c>
      <c r="F136" s="242" t="s">
        <v>59</v>
      </c>
      <c r="G136" s="242" t="s">
        <v>143</v>
      </c>
      <c r="H136" s="242" t="s">
        <v>144</v>
      </c>
      <c r="I136" s="243" t="s">
        <v>145</v>
      </c>
      <c r="J136" s="244" t="s">
        <v>122</v>
      </c>
      <c r="K136" s="245" t="s">
        <v>146</v>
      </c>
      <c r="L136" s="246"/>
      <c r="M136" s="103" t="s">
        <v>1</v>
      </c>
      <c r="N136" s="104" t="s">
        <v>41</v>
      </c>
      <c r="O136" s="104" t="s">
        <v>147</v>
      </c>
      <c r="P136" s="104" t="s">
        <v>148</v>
      </c>
      <c r="Q136" s="104" t="s">
        <v>149</v>
      </c>
      <c r="R136" s="104" t="s">
        <v>150</v>
      </c>
      <c r="S136" s="104" t="s">
        <v>151</v>
      </c>
      <c r="T136" s="105" t="s">
        <v>152</v>
      </c>
      <c r="U136" s="239"/>
      <c r="V136" s="239"/>
      <c r="W136" s="239"/>
      <c r="X136" s="239"/>
      <c r="Y136" s="239"/>
      <c r="Z136" s="239"/>
      <c r="AA136" s="239"/>
      <c r="AB136" s="239"/>
      <c r="AC136" s="239"/>
      <c r="AD136" s="239"/>
      <c r="AE136" s="239"/>
    </row>
    <row r="137" s="2" customFormat="1" ht="22.8" customHeight="1">
      <c r="A137" s="41"/>
      <c r="B137" s="42"/>
      <c r="C137" s="110" t="s">
        <v>153</v>
      </c>
      <c r="D137" s="43"/>
      <c r="E137" s="43"/>
      <c r="F137" s="43"/>
      <c r="G137" s="43"/>
      <c r="H137" s="43"/>
      <c r="I137" s="170"/>
      <c r="J137" s="247">
        <f>BK137</f>
        <v>0</v>
      </c>
      <c r="K137" s="43"/>
      <c r="L137" s="44"/>
      <c r="M137" s="106"/>
      <c r="N137" s="248"/>
      <c r="O137" s="107"/>
      <c r="P137" s="249">
        <f>P138</f>
        <v>0</v>
      </c>
      <c r="Q137" s="107"/>
      <c r="R137" s="249">
        <f>R138</f>
        <v>2.2337932399999998</v>
      </c>
      <c r="S137" s="107"/>
      <c r="T137" s="250">
        <f>T138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18" t="s">
        <v>76</v>
      </c>
      <c r="AU137" s="18" t="s">
        <v>124</v>
      </c>
      <c r="BK137" s="251">
        <f>BK138</f>
        <v>0</v>
      </c>
    </row>
    <row r="138" s="12" customFormat="1" ht="25.92" customHeight="1">
      <c r="A138" s="12"/>
      <c r="B138" s="252"/>
      <c r="C138" s="253"/>
      <c r="D138" s="254" t="s">
        <v>76</v>
      </c>
      <c r="E138" s="255" t="s">
        <v>154</v>
      </c>
      <c r="F138" s="255" t="s">
        <v>155</v>
      </c>
      <c r="G138" s="253"/>
      <c r="H138" s="253"/>
      <c r="I138" s="256"/>
      <c r="J138" s="257">
        <f>BK138</f>
        <v>0</v>
      </c>
      <c r="K138" s="253"/>
      <c r="L138" s="258"/>
      <c r="M138" s="259"/>
      <c r="N138" s="260"/>
      <c r="O138" s="260"/>
      <c r="P138" s="261">
        <f>P139+P144+P151+P185+P189+P215</f>
        <v>0</v>
      </c>
      <c r="Q138" s="260"/>
      <c r="R138" s="261">
        <f>R139+R144+R151+R185+R189+R215</f>
        <v>2.2337932399999998</v>
      </c>
      <c r="S138" s="260"/>
      <c r="T138" s="262">
        <f>T139+T144+T151+T185+T189+T215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63" t="s">
        <v>84</v>
      </c>
      <c r="AT138" s="264" t="s">
        <v>76</v>
      </c>
      <c r="AU138" s="264" t="s">
        <v>77</v>
      </c>
      <c r="AY138" s="263" t="s">
        <v>156</v>
      </c>
      <c r="BK138" s="265">
        <f>BK139+BK144+BK151+BK185+BK189+BK215</f>
        <v>0</v>
      </c>
    </row>
    <row r="139" s="12" customFormat="1" ht="22.8" customHeight="1">
      <c r="A139" s="12"/>
      <c r="B139" s="252"/>
      <c r="C139" s="253"/>
      <c r="D139" s="254" t="s">
        <v>76</v>
      </c>
      <c r="E139" s="266" t="s">
        <v>84</v>
      </c>
      <c r="F139" s="266" t="s">
        <v>157</v>
      </c>
      <c r="G139" s="253"/>
      <c r="H139" s="253"/>
      <c r="I139" s="256"/>
      <c r="J139" s="267">
        <f>BK139</f>
        <v>0</v>
      </c>
      <c r="K139" s="253"/>
      <c r="L139" s="258"/>
      <c r="M139" s="259"/>
      <c r="N139" s="260"/>
      <c r="O139" s="260"/>
      <c r="P139" s="261">
        <f>SUM(P140:P143)</f>
        <v>0</v>
      </c>
      <c r="Q139" s="260"/>
      <c r="R139" s="261">
        <f>SUM(R140:R143)</f>
        <v>0</v>
      </c>
      <c r="S139" s="260"/>
      <c r="T139" s="262">
        <f>SUM(T140:T143)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63" t="s">
        <v>84</v>
      </c>
      <c r="AT139" s="264" t="s">
        <v>76</v>
      </c>
      <c r="AU139" s="264" t="s">
        <v>84</v>
      </c>
      <c r="AY139" s="263" t="s">
        <v>156</v>
      </c>
      <c r="BK139" s="265">
        <f>SUM(BK140:BK143)</f>
        <v>0</v>
      </c>
    </row>
    <row r="140" s="2" customFormat="1" ht="24" customHeight="1">
      <c r="A140" s="41"/>
      <c r="B140" s="42"/>
      <c r="C140" s="268" t="s">
        <v>84</v>
      </c>
      <c r="D140" s="268" t="s">
        <v>158</v>
      </c>
      <c r="E140" s="269" t="s">
        <v>362</v>
      </c>
      <c r="F140" s="270" t="s">
        <v>363</v>
      </c>
      <c r="G140" s="271" t="s">
        <v>177</v>
      </c>
      <c r="H140" s="272">
        <v>1.6000000000000001</v>
      </c>
      <c r="I140" s="273"/>
      <c r="J140" s="274">
        <f>ROUND(I140*H140,2)</f>
        <v>0</v>
      </c>
      <c r="K140" s="275"/>
      <c r="L140" s="44"/>
      <c r="M140" s="276" t="s">
        <v>1</v>
      </c>
      <c r="N140" s="277" t="s">
        <v>42</v>
      </c>
      <c r="O140" s="94"/>
      <c r="P140" s="278">
        <f>O140*H140</f>
        <v>0</v>
      </c>
      <c r="Q140" s="278">
        <v>0</v>
      </c>
      <c r="R140" s="278">
        <f>Q140*H140</f>
        <v>0</v>
      </c>
      <c r="S140" s="278">
        <v>0</v>
      </c>
      <c r="T140" s="279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80" t="s">
        <v>162</v>
      </c>
      <c r="AT140" s="280" t="s">
        <v>158</v>
      </c>
      <c r="AU140" s="280" t="s">
        <v>86</v>
      </c>
      <c r="AY140" s="18" t="s">
        <v>156</v>
      </c>
      <c r="BE140" s="154">
        <f>IF(N140="základní",J140,0)</f>
        <v>0</v>
      </c>
      <c r="BF140" s="154">
        <f>IF(N140="snížená",J140,0)</f>
        <v>0</v>
      </c>
      <c r="BG140" s="154">
        <f>IF(N140="zákl. přenesená",J140,0)</f>
        <v>0</v>
      </c>
      <c r="BH140" s="154">
        <f>IF(N140="sníž. přenesená",J140,0)</f>
        <v>0</v>
      </c>
      <c r="BI140" s="154">
        <f>IF(N140="nulová",J140,0)</f>
        <v>0</v>
      </c>
      <c r="BJ140" s="18" t="s">
        <v>84</v>
      </c>
      <c r="BK140" s="154">
        <f>ROUND(I140*H140,2)</f>
        <v>0</v>
      </c>
      <c r="BL140" s="18" t="s">
        <v>162</v>
      </c>
      <c r="BM140" s="280" t="s">
        <v>364</v>
      </c>
    </row>
    <row r="141" s="15" customFormat="1">
      <c r="A141" s="15"/>
      <c r="B141" s="304"/>
      <c r="C141" s="305"/>
      <c r="D141" s="283" t="s">
        <v>164</v>
      </c>
      <c r="E141" s="306" t="s">
        <v>1</v>
      </c>
      <c r="F141" s="307" t="s">
        <v>365</v>
      </c>
      <c r="G141" s="305"/>
      <c r="H141" s="306" t="s">
        <v>1</v>
      </c>
      <c r="I141" s="308"/>
      <c r="J141" s="305"/>
      <c r="K141" s="305"/>
      <c r="L141" s="309"/>
      <c r="M141" s="310"/>
      <c r="N141" s="311"/>
      <c r="O141" s="311"/>
      <c r="P141" s="311"/>
      <c r="Q141" s="311"/>
      <c r="R141" s="311"/>
      <c r="S141" s="311"/>
      <c r="T141" s="312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313" t="s">
        <v>164</v>
      </c>
      <c r="AU141" s="313" t="s">
        <v>86</v>
      </c>
      <c r="AV141" s="15" t="s">
        <v>84</v>
      </c>
      <c r="AW141" s="15" t="s">
        <v>31</v>
      </c>
      <c r="AX141" s="15" t="s">
        <v>77</v>
      </c>
      <c r="AY141" s="313" t="s">
        <v>156</v>
      </c>
    </row>
    <row r="142" s="13" customFormat="1">
      <c r="A142" s="13"/>
      <c r="B142" s="281"/>
      <c r="C142" s="282"/>
      <c r="D142" s="283" t="s">
        <v>164</v>
      </c>
      <c r="E142" s="284" t="s">
        <v>1</v>
      </c>
      <c r="F142" s="285" t="s">
        <v>366</v>
      </c>
      <c r="G142" s="282"/>
      <c r="H142" s="286">
        <v>1.6000000000000001</v>
      </c>
      <c r="I142" s="287"/>
      <c r="J142" s="282"/>
      <c r="K142" s="282"/>
      <c r="L142" s="288"/>
      <c r="M142" s="289"/>
      <c r="N142" s="290"/>
      <c r="O142" s="290"/>
      <c r="P142" s="290"/>
      <c r="Q142" s="290"/>
      <c r="R142" s="290"/>
      <c r="S142" s="290"/>
      <c r="T142" s="29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92" t="s">
        <v>164</v>
      </c>
      <c r="AU142" s="292" t="s">
        <v>86</v>
      </c>
      <c r="AV142" s="13" t="s">
        <v>86</v>
      </c>
      <c r="AW142" s="13" t="s">
        <v>31</v>
      </c>
      <c r="AX142" s="13" t="s">
        <v>77</v>
      </c>
      <c r="AY142" s="292" t="s">
        <v>156</v>
      </c>
    </row>
    <row r="143" s="14" customFormat="1">
      <c r="A143" s="14"/>
      <c r="B143" s="293"/>
      <c r="C143" s="294"/>
      <c r="D143" s="283" t="s">
        <v>164</v>
      </c>
      <c r="E143" s="295" t="s">
        <v>1</v>
      </c>
      <c r="F143" s="296" t="s">
        <v>166</v>
      </c>
      <c r="G143" s="294"/>
      <c r="H143" s="297">
        <v>1.6000000000000001</v>
      </c>
      <c r="I143" s="298"/>
      <c r="J143" s="294"/>
      <c r="K143" s="294"/>
      <c r="L143" s="299"/>
      <c r="M143" s="300"/>
      <c r="N143" s="301"/>
      <c r="O143" s="301"/>
      <c r="P143" s="301"/>
      <c r="Q143" s="301"/>
      <c r="R143" s="301"/>
      <c r="S143" s="301"/>
      <c r="T143" s="30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303" t="s">
        <v>164</v>
      </c>
      <c r="AU143" s="303" t="s">
        <v>86</v>
      </c>
      <c r="AV143" s="14" t="s">
        <v>162</v>
      </c>
      <c r="AW143" s="14" t="s">
        <v>31</v>
      </c>
      <c r="AX143" s="14" t="s">
        <v>84</v>
      </c>
      <c r="AY143" s="303" t="s">
        <v>156</v>
      </c>
    </row>
    <row r="144" s="12" customFormat="1" ht="22.8" customHeight="1">
      <c r="A144" s="12"/>
      <c r="B144" s="252"/>
      <c r="C144" s="253"/>
      <c r="D144" s="254" t="s">
        <v>76</v>
      </c>
      <c r="E144" s="266" t="s">
        <v>171</v>
      </c>
      <c r="F144" s="266" t="s">
        <v>367</v>
      </c>
      <c r="G144" s="253"/>
      <c r="H144" s="253"/>
      <c r="I144" s="256"/>
      <c r="J144" s="267">
        <f>BK144</f>
        <v>0</v>
      </c>
      <c r="K144" s="253"/>
      <c r="L144" s="258"/>
      <c r="M144" s="259"/>
      <c r="N144" s="260"/>
      <c r="O144" s="260"/>
      <c r="P144" s="261">
        <f>SUM(P145:P150)</f>
        <v>0</v>
      </c>
      <c r="Q144" s="260"/>
      <c r="R144" s="261">
        <f>SUM(R145:R150)</f>
        <v>0.34977599999999998</v>
      </c>
      <c r="S144" s="260"/>
      <c r="T144" s="262">
        <f>SUM(T145:T150)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63" t="s">
        <v>84</v>
      </c>
      <c r="AT144" s="264" t="s">
        <v>76</v>
      </c>
      <c r="AU144" s="264" t="s">
        <v>84</v>
      </c>
      <c r="AY144" s="263" t="s">
        <v>156</v>
      </c>
      <c r="BK144" s="265">
        <f>SUM(BK145:BK150)</f>
        <v>0</v>
      </c>
    </row>
    <row r="145" s="2" customFormat="1" ht="36" customHeight="1">
      <c r="A145" s="41"/>
      <c r="B145" s="42"/>
      <c r="C145" s="268" t="s">
        <v>86</v>
      </c>
      <c r="D145" s="268" t="s">
        <v>158</v>
      </c>
      <c r="E145" s="269" t="s">
        <v>368</v>
      </c>
      <c r="F145" s="270" t="s">
        <v>369</v>
      </c>
      <c r="G145" s="271" t="s">
        <v>324</v>
      </c>
      <c r="H145" s="272">
        <v>2</v>
      </c>
      <c r="I145" s="273"/>
      <c r="J145" s="274">
        <f>ROUND(I145*H145,2)</f>
        <v>0</v>
      </c>
      <c r="K145" s="275"/>
      <c r="L145" s="44"/>
      <c r="M145" s="276" t="s">
        <v>1</v>
      </c>
      <c r="N145" s="277" t="s">
        <v>42</v>
      </c>
      <c r="O145" s="94"/>
      <c r="P145" s="278">
        <f>O145*H145</f>
        <v>0</v>
      </c>
      <c r="Q145" s="278">
        <v>0.17488799999999999</v>
      </c>
      <c r="R145" s="278">
        <f>Q145*H145</f>
        <v>0.34977599999999998</v>
      </c>
      <c r="S145" s="278">
        <v>0</v>
      </c>
      <c r="T145" s="279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80" t="s">
        <v>162</v>
      </c>
      <c r="AT145" s="280" t="s">
        <v>158</v>
      </c>
      <c r="AU145" s="280" t="s">
        <v>86</v>
      </c>
      <c r="AY145" s="18" t="s">
        <v>156</v>
      </c>
      <c r="BE145" s="154">
        <f>IF(N145="základní",J145,0)</f>
        <v>0</v>
      </c>
      <c r="BF145" s="154">
        <f>IF(N145="snížená",J145,0)</f>
        <v>0</v>
      </c>
      <c r="BG145" s="154">
        <f>IF(N145="zákl. přenesená",J145,0)</f>
        <v>0</v>
      </c>
      <c r="BH145" s="154">
        <f>IF(N145="sníž. přenesená",J145,0)</f>
        <v>0</v>
      </c>
      <c r="BI145" s="154">
        <f>IF(N145="nulová",J145,0)</f>
        <v>0</v>
      </c>
      <c r="BJ145" s="18" t="s">
        <v>84</v>
      </c>
      <c r="BK145" s="154">
        <f>ROUND(I145*H145,2)</f>
        <v>0</v>
      </c>
      <c r="BL145" s="18" t="s">
        <v>162</v>
      </c>
      <c r="BM145" s="280" t="s">
        <v>370</v>
      </c>
    </row>
    <row r="146" s="13" customFormat="1">
      <c r="A146" s="13"/>
      <c r="B146" s="281"/>
      <c r="C146" s="282"/>
      <c r="D146" s="283" t="s">
        <v>164</v>
      </c>
      <c r="E146" s="284" t="s">
        <v>1</v>
      </c>
      <c r="F146" s="285" t="s">
        <v>371</v>
      </c>
      <c r="G146" s="282"/>
      <c r="H146" s="286">
        <v>2</v>
      </c>
      <c r="I146" s="287"/>
      <c r="J146" s="282"/>
      <c r="K146" s="282"/>
      <c r="L146" s="288"/>
      <c r="M146" s="289"/>
      <c r="N146" s="290"/>
      <c r="O146" s="290"/>
      <c r="P146" s="290"/>
      <c r="Q146" s="290"/>
      <c r="R146" s="290"/>
      <c r="S146" s="290"/>
      <c r="T146" s="29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92" t="s">
        <v>164</v>
      </c>
      <c r="AU146" s="292" t="s">
        <v>86</v>
      </c>
      <c r="AV146" s="13" t="s">
        <v>86</v>
      </c>
      <c r="AW146" s="13" t="s">
        <v>31</v>
      </c>
      <c r="AX146" s="13" t="s">
        <v>77</v>
      </c>
      <c r="AY146" s="292" t="s">
        <v>156</v>
      </c>
    </row>
    <row r="147" s="14" customFormat="1">
      <c r="A147" s="14"/>
      <c r="B147" s="293"/>
      <c r="C147" s="294"/>
      <c r="D147" s="283" t="s">
        <v>164</v>
      </c>
      <c r="E147" s="295" t="s">
        <v>1</v>
      </c>
      <c r="F147" s="296" t="s">
        <v>166</v>
      </c>
      <c r="G147" s="294"/>
      <c r="H147" s="297">
        <v>2</v>
      </c>
      <c r="I147" s="298"/>
      <c r="J147" s="294"/>
      <c r="K147" s="294"/>
      <c r="L147" s="299"/>
      <c r="M147" s="300"/>
      <c r="N147" s="301"/>
      <c r="O147" s="301"/>
      <c r="P147" s="301"/>
      <c r="Q147" s="301"/>
      <c r="R147" s="301"/>
      <c r="S147" s="301"/>
      <c r="T147" s="30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303" t="s">
        <v>164</v>
      </c>
      <c r="AU147" s="303" t="s">
        <v>86</v>
      </c>
      <c r="AV147" s="14" t="s">
        <v>162</v>
      </c>
      <c r="AW147" s="14" t="s">
        <v>31</v>
      </c>
      <c r="AX147" s="14" t="s">
        <v>84</v>
      </c>
      <c r="AY147" s="303" t="s">
        <v>156</v>
      </c>
    </row>
    <row r="148" s="2" customFormat="1" ht="16.5" customHeight="1">
      <c r="A148" s="41"/>
      <c r="B148" s="42"/>
      <c r="C148" s="325" t="s">
        <v>171</v>
      </c>
      <c r="D148" s="325" t="s">
        <v>262</v>
      </c>
      <c r="E148" s="326" t="s">
        <v>372</v>
      </c>
      <c r="F148" s="327" t="s">
        <v>373</v>
      </c>
      <c r="G148" s="328" t="s">
        <v>324</v>
      </c>
      <c r="H148" s="329">
        <v>2</v>
      </c>
      <c r="I148" s="330"/>
      <c r="J148" s="331">
        <f>ROUND(I148*H148,2)</f>
        <v>0</v>
      </c>
      <c r="K148" s="332"/>
      <c r="L148" s="333"/>
      <c r="M148" s="334" t="s">
        <v>1</v>
      </c>
      <c r="N148" s="335" t="s">
        <v>42</v>
      </c>
      <c r="O148" s="94"/>
      <c r="P148" s="278">
        <f>O148*H148</f>
        <v>0</v>
      </c>
      <c r="Q148" s="278">
        <v>0</v>
      </c>
      <c r="R148" s="278">
        <f>Q148*H148</f>
        <v>0</v>
      </c>
      <c r="S148" s="278">
        <v>0</v>
      </c>
      <c r="T148" s="279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80" t="s">
        <v>200</v>
      </c>
      <c r="AT148" s="280" t="s">
        <v>262</v>
      </c>
      <c r="AU148" s="280" t="s">
        <v>86</v>
      </c>
      <c r="AY148" s="18" t="s">
        <v>156</v>
      </c>
      <c r="BE148" s="154">
        <f>IF(N148="základní",J148,0)</f>
        <v>0</v>
      </c>
      <c r="BF148" s="154">
        <f>IF(N148="snížená",J148,0)</f>
        <v>0</v>
      </c>
      <c r="BG148" s="154">
        <f>IF(N148="zákl. přenesená",J148,0)</f>
        <v>0</v>
      </c>
      <c r="BH148" s="154">
        <f>IF(N148="sníž. přenesená",J148,0)</f>
        <v>0</v>
      </c>
      <c r="BI148" s="154">
        <f>IF(N148="nulová",J148,0)</f>
        <v>0</v>
      </c>
      <c r="BJ148" s="18" t="s">
        <v>84</v>
      </c>
      <c r="BK148" s="154">
        <f>ROUND(I148*H148,2)</f>
        <v>0</v>
      </c>
      <c r="BL148" s="18" t="s">
        <v>162</v>
      </c>
      <c r="BM148" s="280" t="s">
        <v>374</v>
      </c>
    </row>
    <row r="149" s="13" customFormat="1">
      <c r="A149" s="13"/>
      <c r="B149" s="281"/>
      <c r="C149" s="282"/>
      <c r="D149" s="283" t="s">
        <v>164</v>
      </c>
      <c r="E149" s="284" t="s">
        <v>1</v>
      </c>
      <c r="F149" s="285" t="s">
        <v>371</v>
      </c>
      <c r="G149" s="282"/>
      <c r="H149" s="286">
        <v>2</v>
      </c>
      <c r="I149" s="287"/>
      <c r="J149" s="282"/>
      <c r="K149" s="282"/>
      <c r="L149" s="288"/>
      <c r="M149" s="289"/>
      <c r="N149" s="290"/>
      <c r="O149" s="290"/>
      <c r="P149" s="290"/>
      <c r="Q149" s="290"/>
      <c r="R149" s="290"/>
      <c r="S149" s="290"/>
      <c r="T149" s="29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92" t="s">
        <v>164</v>
      </c>
      <c r="AU149" s="292" t="s">
        <v>86</v>
      </c>
      <c r="AV149" s="13" t="s">
        <v>86</v>
      </c>
      <c r="AW149" s="13" t="s">
        <v>31</v>
      </c>
      <c r="AX149" s="13" t="s">
        <v>77</v>
      </c>
      <c r="AY149" s="292" t="s">
        <v>156</v>
      </c>
    </row>
    <row r="150" s="14" customFormat="1">
      <c r="A150" s="14"/>
      <c r="B150" s="293"/>
      <c r="C150" s="294"/>
      <c r="D150" s="283" t="s">
        <v>164</v>
      </c>
      <c r="E150" s="295" t="s">
        <v>1</v>
      </c>
      <c r="F150" s="296" t="s">
        <v>166</v>
      </c>
      <c r="G150" s="294"/>
      <c r="H150" s="297">
        <v>2</v>
      </c>
      <c r="I150" s="298"/>
      <c r="J150" s="294"/>
      <c r="K150" s="294"/>
      <c r="L150" s="299"/>
      <c r="M150" s="300"/>
      <c r="N150" s="301"/>
      <c r="O150" s="301"/>
      <c r="P150" s="301"/>
      <c r="Q150" s="301"/>
      <c r="R150" s="301"/>
      <c r="S150" s="301"/>
      <c r="T150" s="30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303" t="s">
        <v>164</v>
      </c>
      <c r="AU150" s="303" t="s">
        <v>86</v>
      </c>
      <c r="AV150" s="14" t="s">
        <v>162</v>
      </c>
      <c r="AW150" s="14" t="s">
        <v>31</v>
      </c>
      <c r="AX150" s="14" t="s">
        <v>84</v>
      </c>
      <c r="AY150" s="303" t="s">
        <v>156</v>
      </c>
    </row>
    <row r="151" s="12" customFormat="1" ht="22.8" customHeight="1">
      <c r="A151" s="12"/>
      <c r="B151" s="252"/>
      <c r="C151" s="253"/>
      <c r="D151" s="254" t="s">
        <v>76</v>
      </c>
      <c r="E151" s="266" t="s">
        <v>200</v>
      </c>
      <c r="F151" s="266" t="s">
        <v>375</v>
      </c>
      <c r="G151" s="253"/>
      <c r="H151" s="253"/>
      <c r="I151" s="256"/>
      <c r="J151" s="267">
        <f>BK151</f>
        <v>0</v>
      </c>
      <c r="K151" s="253"/>
      <c r="L151" s="258"/>
      <c r="M151" s="259"/>
      <c r="N151" s="260"/>
      <c r="O151" s="260"/>
      <c r="P151" s="261">
        <f>SUM(P152:P184)</f>
        <v>0</v>
      </c>
      <c r="Q151" s="260"/>
      <c r="R151" s="261">
        <f>SUM(R152:R184)</f>
        <v>1.351721</v>
      </c>
      <c r="S151" s="260"/>
      <c r="T151" s="262">
        <f>SUM(T152:T184)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63" t="s">
        <v>84</v>
      </c>
      <c r="AT151" s="264" t="s">
        <v>76</v>
      </c>
      <c r="AU151" s="264" t="s">
        <v>84</v>
      </c>
      <c r="AY151" s="263" t="s">
        <v>156</v>
      </c>
      <c r="BK151" s="265">
        <f>SUM(BK152:BK184)</f>
        <v>0</v>
      </c>
    </row>
    <row r="152" s="2" customFormat="1" ht="36" customHeight="1">
      <c r="A152" s="41"/>
      <c r="B152" s="42"/>
      <c r="C152" s="268" t="s">
        <v>162</v>
      </c>
      <c r="D152" s="268" t="s">
        <v>158</v>
      </c>
      <c r="E152" s="269" t="s">
        <v>376</v>
      </c>
      <c r="F152" s="270" t="s">
        <v>377</v>
      </c>
      <c r="G152" s="271" t="s">
        <v>324</v>
      </c>
      <c r="H152" s="272">
        <v>2</v>
      </c>
      <c r="I152" s="273"/>
      <c r="J152" s="274">
        <f>ROUND(I152*H152,2)</f>
        <v>0</v>
      </c>
      <c r="K152" s="275"/>
      <c r="L152" s="44"/>
      <c r="M152" s="276" t="s">
        <v>1</v>
      </c>
      <c r="N152" s="277" t="s">
        <v>42</v>
      </c>
      <c r="O152" s="94"/>
      <c r="P152" s="278">
        <f>O152*H152</f>
        <v>0</v>
      </c>
      <c r="Q152" s="278">
        <v>0.00167</v>
      </c>
      <c r="R152" s="278">
        <f>Q152*H152</f>
        <v>0.0033400000000000001</v>
      </c>
      <c r="S152" s="278">
        <v>0</v>
      </c>
      <c r="T152" s="279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80" t="s">
        <v>162</v>
      </c>
      <c r="AT152" s="280" t="s">
        <v>158</v>
      </c>
      <c r="AU152" s="280" t="s">
        <v>86</v>
      </c>
      <c r="AY152" s="18" t="s">
        <v>156</v>
      </c>
      <c r="BE152" s="154">
        <f>IF(N152="základní",J152,0)</f>
        <v>0</v>
      </c>
      <c r="BF152" s="154">
        <f>IF(N152="snížená",J152,0)</f>
        <v>0</v>
      </c>
      <c r="BG152" s="154">
        <f>IF(N152="zákl. přenesená",J152,0)</f>
        <v>0</v>
      </c>
      <c r="BH152" s="154">
        <f>IF(N152="sníž. přenesená",J152,0)</f>
        <v>0</v>
      </c>
      <c r="BI152" s="154">
        <f>IF(N152="nulová",J152,0)</f>
        <v>0</v>
      </c>
      <c r="BJ152" s="18" t="s">
        <v>84</v>
      </c>
      <c r="BK152" s="154">
        <f>ROUND(I152*H152,2)</f>
        <v>0</v>
      </c>
      <c r="BL152" s="18" t="s">
        <v>162</v>
      </c>
      <c r="BM152" s="280" t="s">
        <v>378</v>
      </c>
    </row>
    <row r="153" s="13" customFormat="1">
      <c r="A153" s="13"/>
      <c r="B153" s="281"/>
      <c r="C153" s="282"/>
      <c r="D153" s="283" t="s">
        <v>164</v>
      </c>
      <c r="E153" s="284" t="s">
        <v>1</v>
      </c>
      <c r="F153" s="285" t="s">
        <v>379</v>
      </c>
      <c r="G153" s="282"/>
      <c r="H153" s="286">
        <v>2</v>
      </c>
      <c r="I153" s="287"/>
      <c r="J153" s="282"/>
      <c r="K153" s="282"/>
      <c r="L153" s="288"/>
      <c r="M153" s="289"/>
      <c r="N153" s="290"/>
      <c r="O153" s="290"/>
      <c r="P153" s="290"/>
      <c r="Q153" s="290"/>
      <c r="R153" s="290"/>
      <c r="S153" s="290"/>
      <c r="T153" s="29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92" t="s">
        <v>164</v>
      </c>
      <c r="AU153" s="292" t="s">
        <v>86</v>
      </c>
      <c r="AV153" s="13" t="s">
        <v>86</v>
      </c>
      <c r="AW153" s="13" t="s">
        <v>31</v>
      </c>
      <c r="AX153" s="13" t="s">
        <v>77</v>
      </c>
      <c r="AY153" s="292" t="s">
        <v>156</v>
      </c>
    </row>
    <row r="154" s="14" customFormat="1">
      <c r="A154" s="14"/>
      <c r="B154" s="293"/>
      <c r="C154" s="294"/>
      <c r="D154" s="283" t="s">
        <v>164</v>
      </c>
      <c r="E154" s="295" t="s">
        <v>1</v>
      </c>
      <c r="F154" s="296" t="s">
        <v>166</v>
      </c>
      <c r="G154" s="294"/>
      <c r="H154" s="297">
        <v>2</v>
      </c>
      <c r="I154" s="298"/>
      <c r="J154" s="294"/>
      <c r="K154" s="294"/>
      <c r="L154" s="299"/>
      <c r="M154" s="300"/>
      <c r="N154" s="301"/>
      <c r="O154" s="301"/>
      <c r="P154" s="301"/>
      <c r="Q154" s="301"/>
      <c r="R154" s="301"/>
      <c r="S154" s="301"/>
      <c r="T154" s="30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303" t="s">
        <v>164</v>
      </c>
      <c r="AU154" s="303" t="s">
        <v>86</v>
      </c>
      <c r="AV154" s="14" t="s">
        <v>162</v>
      </c>
      <c r="AW154" s="14" t="s">
        <v>31</v>
      </c>
      <c r="AX154" s="14" t="s">
        <v>84</v>
      </c>
      <c r="AY154" s="303" t="s">
        <v>156</v>
      </c>
    </row>
    <row r="155" s="2" customFormat="1" ht="36" customHeight="1">
      <c r="A155" s="41"/>
      <c r="B155" s="42"/>
      <c r="C155" s="325" t="s">
        <v>180</v>
      </c>
      <c r="D155" s="325" t="s">
        <v>262</v>
      </c>
      <c r="E155" s="326" t="s">
        <v>380</v>
      </c>
      <c r="F155" s="327" t="s">
        <v>381</v>
      </c>
      <c r="G155" s="328" t="s">
        <v>324</v>
      </c>
      <c r="H155" s="329">
        <v>2</v>
      </c>
      <c r="I155" s="330"/>
      <c r="J155" s="331">
        <f>ROUND(I155*H155,2)</f>
        <v>0</v>
      </c>
      <c r="K155" s="332"/>
      <c r="L155" s="333"/>
      <c r="M155" s="334" t="s">
        <v>1</v>
      </c>
      <c r="N155" s="335" t="s">
        <v>42</v>
      </c>
      <c r="O155" s="94"/>
      <c r="P155" s="278">
        <f>O155*H155</f>
        <v>0</v>
      </c>
      <c r="Q155" s="278">
        <v>0.0054999999999999997</v>
      </c>
      <c r="R155" s="278">
        <f>Q155*H155</f>
        <v>0.010999999999999999</v>
      </c>
      <c r="S155" s="278">
        <v>0</v>
      </c>
      <c r="T155" s="279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80" t="s">
        <v>200</v>
      </c>
      <c r="AT155" s="280" t="s">
        <v>262</v>
      </c>
      <c r="AU155" s="280" t="s">
        <v>86</v>
      </c>
      <c r="AY155" s="18" t="s">
        <v>156</v>
      </c>
      <c r="BE155" s="154">
        <f>IF(N155="základní",J155,0)</f>
        <v>0</v>
      </c>
      <c r="BF155" s="154">
        <f>IF(N155="snížená",J155,0)</f>
        <v>0</v>
      </c>
      <c r="BG155" s="154">
        <f>IF(N155="zákl. přenesená",J155,0)</f>
        <v>0</v>
      </c>
      <c r="BH155" s="154">
        <f>IF(N155="sníž. přenesená",J155,0)</f>
        <v>0</v>
      </c>
      <c r="BI155" s="154">
        <f>IF(N155="nulová",J155,0)</f>
        <v>0</v>
      </c>
      <c r="BJ155" s="18" t="s">
        <v>84</v>
      </c>
      <c r="BK155" s="154">
        <f>ROUND(I155*H155,2)</f>
        <v>0</v>
      </c>
      <c r="BL155" s="18" t="s">
        <v>162</v>
      </c>
      <c r="BM155" s="280" t="s">
        <v>382</v>
      </c>
    </row>
    <row r="156" s="13" customFormat="1">
      <c r="A156" s="13"/>
      <c r="B156" s="281"/>
      <c r="C156" s="282"/>
      <c r="D156" s="283" t="s">
        <v>164</v>
      </c>
      <c r="E156" s="284" t="s">
        <v>1</v>
      </c>
      <c r="F156" s="285" t="s">
        <v>379</v>
      </c>
      <c r="G156" s="282"/>
      <c r="H156" s="286">
        <v>2</v>
      </c>
      <c r="I156" s="287"/>
      <c r="J156" s="282"/>
      <c r="K156" s="282"/>
      <c r="L156" s="288"/>
      <c r="M156" s="289"/>
      <c r="N156" s="290"/>
      <c r="O156" s="290"/>
      <c r="P156" s="290"/>
      <c r="Q156" s="290"/>
      <c r="R156" s="290"/>
      <c r="S156" s="290"/>
      <c r="T156" s="29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92" t="s">
        <v>164</v>
      </c>
      <c r="AU156" s="292" t="s">
        <v>86</v>
      </c>
      <c r="AV156" s="13" t="s">
        <v>86</v>
      </c>
      <c r="AW156" s="13" t="s">
        <v>31</v>
      </c>
      <c r="AX156" s="13" t="s">
        <v>77</v>
      </c>
      <c r="AY156" s="292" t="s">
        <v>156</v>
      </c>
    </row>
    <row r="157" s="14" customFormat="1">
      <c r="A157" s="14"/>
      <c r="B157" s="293"/>
      <c r="C157" s="294"/>
      <c r="D157" s="283" t="s">
        <v>164</v>
      </c>
      <c r="E157" s="295" t="s">
        <v>1</v>
      </c>
      <c r="F157" s="296" t="s">
        <v>166</v>
      </c>
      <c r="G157" s="294"/>
      <c r="H157" s="297">
        <v>2</v>
      </c>
      <c r="I157" s="298"/>
      <c r="J157" s="294"/>
      <c r="K157" s="294"/>
      <c r="L157" s="299"/>
      <c r="M157" s="300"/>
      <c r="N157" s="301"/>
      <c r="O157" s="301"/>
      <c r="P157" s="301"/>
      <c r="Q157" s="301"/>
      <c r="R157" s="301"/>
      <c r="S157" s="301"/>
      <c r="T157" s="30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303" t="s">
        <v>164</v>
      </c>
      <c r="AU157" s="303" t="s">
        <v>86</v>
      </c>
      <c r="AV157" s="14" t="s">
        <v>162</v>
      </c>
      <c r="AW157" s="14" t="s">
        <v>31</v>
      </c>
      <c r="AX157" s="14" t="s">
        <v>84</v>
      </c>
      <c r="AY157" s="303" t="s">
        <v>156</v>
      </c>
    </row>
    <row r="158" s="2" customFormat="1" ht="36" customHeight="1">
      <c r="A158" s="41"/>
      <c r="B158" s="42"/>
      <c r="C158" s="268" t="s">
        <v>186</v>
      </c>
      <c r="D158" s="268" t="s">
        <v>158</v>
      </c>
      <c r="E158" s="269" t="s">
        <v>383</v>
      </c>
      <c r="F158" s="270" t="s">
        <v>384</v>
      </c>
      <c r="G158" s="271" t="s">
        <v>324</v>
      </c>
      <c r="H158" s="272">
        <v>2</v>
      </c>
      <c r="I158" s="273"/>
      <c r="J158" s="274">
        <f>ROUND(I158*H158,2)</f>
        <v>0</v>
      </c>
      <c r="K158" s="275"/>
      <c r="L158" s="44"/>
      <c r="M158" s="276" t="s">
        <v>1</v>
      </c>
      <c r="N158" s="277" t="s">
        <v>42</v>
      </c>
      <c r="O158" s="94"/>
      <c r="P158" s="278">
        <f>O158*H158</f>
        <v>0</v>
      </c>
      <c r="Q158" s="278">
        <v>0.0017099999999999999</v>
      </c>
      <c r="R158" s="278">
        <f>Q158*H158</f>
        <v>0.0034199999999999999</v>
      </c>
      <c r="S158" s="278">
        <v>0</v>
      </c>
      <c r="T158" s="279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80" t="s">
        <v>162</v>
      </c>
      <c r="AT158" s="280" t="s">
        <v>158</v>
      </c>
      <c r="AU158" s="280" t="s">
        <v>86</v>
      </c>
      <c r="AY158" s="18" t="s">
        <v>156</v>
      </c>
      <c r="BE158" s="154">
        <f>IF(N158="základní",J158,0)</f>
        <v>0</v>
      </c>
      <c r="BF158" s="154">
        <f>IF(N158="snížená",J158,0)</f>
        <v>0</v>
      </c>
      <c r="BG158" s="154">
        <f>IF(N158="zákl. přenesená",J158,0)</f>
        <v>0</v>
      </c>
      <c r="BH158" s="154">
        <f>IF(N158="sníž. přenesená",J158,0)</f>
        <v>0</v>
      </c>
      <c r="BI158" s="154">
        <f>IF(N158="nulová",J158,0)</f>
        <v>0</v>
      </c>
      <c r="BJ158" s="18" t="s">
        <v>84</v>
      </c>
      <c r="BK158" s="154">
        <f>ROUND(I158*H158,2)</f>
        <v>0</v>
      </c>
      <c r="BL158" s="18" t="s">
        <v>162</v>
      </c>
      <c r="BM158" s="280" t="s">
        <v>385</v>
      </c>
    </row>
    <row r="159" s="13" customFormat="1">
      <c r="A159" s="13"/>
      <c r="B159" s="281"/>
      <c r="C159" s="282"/>
      <c r="D159" s="283" t="s">
        <v>164</v>
      </c>
      <c r="E159" s="284" t="s">
        <v>1</v>
      </c>
      <c r="F159" s="285" t="s">
        <v>386</v>
      </c>
      <c r="G159" s="282"/>
      <c r="H159" s="286">
        <v>2</v>
      </c>
      <c r="I159" s="287"/>
      <c r="J159" s="282"/>
      <c r="K159" s="282"/>
      <c r="L159" s="288"/>
      <c r="M159" s="289"/>
      <c r="N159" s="290"/>
      <c r="O159" s="290"/>
      <c r="P159" s="290"/>
      <c r="Q159" s="290"/>
      <c r="R159" s="290"/>
      <c r="S159" s="290"/>
      <c r="T159" s="29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92" t="s">
        <v>164</v>
      </c>
      <c r="AU159" s="292" t="s">
        <v>86</v>
      </c>
      <c r="AV159" s="13" t="s">
        <v>86</v>
      </c>
      <c r="AW159" s="13" t="s">
        <v>31</v>
      </c>
      <c r="AX159" s="13" t="s">
        <v>77</v>
      </c>
      <c r="AY159" s="292" t="s">
        <v>156</v>
      </c>
    </row>
    <row r="160" s="14" customFormat="1">
      <c r="A160" s="14"/>
      <c r="B160" s="293"/>
      <c r="C160" s="294"/>
      <c r="D160" s="283" t="s">
        <v>164</v>
      </c>
      <c r="E160" s="295" t="s">
        <v>1</v>
      </c>
      <c r="F160" s="296" t="s">
        <v>166</v>
      </c>
      <c r="G160" s="294"/>
      <c r="H160" s="297">
        <v>2</v>
      </c>
      <c r="I160" s="298"/>
      <c r="J160" s="294"/>
      <c r="K160" s="294"/>
      <c r="L160" s="299"/>
      <c r="M160" s="300"/>
      <c r="N160" s="301"/>
      <c r="O160" s="301"/>
      <c r="P160" s="301"/>
      <c r="Q160" s="301"/>
      <c r="R160" s="301"/>
      <c r="S160" s="301"/>
      <c r="T160" s="30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303" t="s">
        <v>164</v>
      </c>
      <c r="AU160" s="303" t="s">
        <v>86</v>
      </c>
      <c r="AV160" s="14" t="s">
        <v>162</v>
      </c>
      <c r="AW160" s="14" t="s">
        <v>31</v>
      </c>
      <c r="AX160" s="14" t="s">
        <v>84</v>
      </c>
      <c r="AY160" s="303" t="s">
        <v>156</v>
      </c>
    </row>
    <row r="161" s="2" customFormat="1" ht="24" customHeight="1">
      <c r="A161" s="41"/>
      <c r="B161" s="42"/>
      <c r="C161" s="325" t="s">
        <v>194</v>
      </c>
      <c r="D161" s="325" t="s">
        <v>262</v>
      </c>
      <c r="E161" s="326" t="s">
        <v>387</v>
      </c>
      <c r="F161" s="327" t="s">
        <v>388</v>
      </c>
      <c r="G161" s="328" t="s">
        <v>324</v>
      </c>
      <c r="H161" s="329">
        <v>2</v>
      </c>
      <c r="I161" s="330"/>
      <c r="J161" s="331">
        <f>ROUND(I161*H161,2)</f>
        <v>0</v>
      </c>
      <c r="K161" s="332"/>
      <c r="L161" s="333"/>
      <c r="M161" s="334" t="s">
        <v>1</v>
      </c>
      <c r="N161" s="335" t="s">
        <v>42</v>
      </c>
      <c r="O161" s="94"/>
      <c r="P161" s="278">
        <f>O161*H161</f>
        <v>0</v>
      </c>
      <c r="Q161" s="278">
        <v>0.0155</v>
      </c>
      <c r="R161" s="278">
        <f>Q161*H161</f>
        <v>0.031</v>
      </c>
      <c r="S161" s="278">
        <v>0</v>
      </c>
      <c r="T161" s="279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80" t="s">
        <v>200</v>
      </c>
      <c r="AT161" s="280" t="s">
        <v>262</v>
      </c>
      <c r="AU161" s="280" t="s">
        <v>86</v>
      </c>
      <c r="AY161" s="18" t="s">
        <v>156</v>
      </c>
      <c r="BE161" s="154">
        <f>IF(N161="základní",J161,0)</f>
        <v>0</v>
      </c>
      <c r="BF161" s="154">
        <f>IF(N161="snížená",J161,0)</f>
        <v>0</v>
      </c>
      <c r="BG161" s="154">
        <f>IF(N161="zákl. přenesená",J161,0)</f>
        <v>0</v>
      </c>
      <c r="BH161" s="154">
        <f>IF(N161="sníž. přenesená",J161,0)</f>
        <v>0</v>
      </c>
      <c r="BI161" s="154">
        <f>IF(N161="nulová",J161,0)</f>
        <v>0</v>
      </c>
      <c r="BJ161" s="18" t="s">
        <v>84</v>
      </c>
      <c r="BK161" s="154">
        <f>ROUND(I161*H161,2)</f>
        <v>0</v>
      </c>
      <c r="BL161" s="18" t="s">
        <v>162</v>
      </c>
      <c r="BM161" s="280" t="s">
        <v>389</v>
      </c>
    </row>
    <row r="162" s="13" customFormat="1">
      <c r="A162" s="13"/>
      <c r="B162" s="281"/>
      <c r="C162" s="282"/>
      <c r="D162" s="283" t="s">
        <v>164</v>
      </c>
      <c r="E162" s="284" t="s">
        <v>1</v>
      </c>
      <c r="F162" s="285" t="s">
        <v>386</v>
      </c>
      <c r="G162" s="282"/>
      <c r="H162" s="286">
        <v>2</v>
      </c>
      <c r="I162" s="287"/>
      <c r="J162" s="282"/>
      <c r="K162" s="282"/>
      <c r="L162" s="288"/>
      <c r="M162" s="289"/>
      <c r="N162" s="290"/>
      <c r="O162" s="290"/>
      <c r="P162" s="290"/>
      <c r="Q162" s="290"/>
      <c r="R162" s="290"/>
      <c r="S162" s="290"/>
      <c r="T162" s="29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92" t="s">
        <v>164</v>
      </c>
      <c r="AU162" s="292" t="s">
        <v>86</v>
      </c>
      <c r="AV162" s="13" t="s">
        <v>86</v>
      </c>
      <c r="AW162" s="13" t="s">
        <v>31</v>
      </c>
      <c r="AX162" s="13" t="s">
        <v>77</v>
      </c>
      <c r="AY162" s="292" t="s">
        <v>156</v>
      </c>
    </row>
    <row r="163" s="14" customFormat="1">
      <c r="A163" s="14"/>
      <c r="B163" s="293"/>
      <c r="C163" s="294"/>
      <c r="D163" s="283" t="s">
        <v>164</v>
      </c>
      <c r="E163" s="295" t="s">
        <v>1</v>
      </c>
      <c r="F163" s="296" t="s">
        <v>166</v>
      </c>
      <c r="G163" s="294"/>
      <c r="H163" s="297">
        <v>2</v>
      </c>
      <c r="I163" s="298"/>
      <c r="J163" s="294"/>
      <c r="K163" s="294"/>
      <c r="L163" s="299"/>
      <c r="M163" s="300"/>
      <c r="N163" s="301"/>
      <c r="O163" s="301"/>
      <c r="P163" s="301"/>
      <c r="Q163" s="301"/>
      <c r="R163" s="301"/>
      <c r="S163" s="301"/>
      <c r="T163" s="30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303" t="s">
        <v>164</v>
      </c>
      <c r="AU163" s="303" t="s">
        <v>86</v>
      </c>
      <c r="AV163" s="14" t="s">
        <v>162</v>
      </c>
      <c r="AW163" s="14" t="s">
        <v>31</v>
      </c>
      <c r="AX163" s="14" t="s">
        <v>84</v>
      </c>
      <c r="AY163" s="303" t="s">
        <v>156</v>
      </c>
    </row>
    <row r="164" s="2" customFormat="1" ht="36" customHeight="1">
      <c r="A164" s="41"/>
      <c r="B164" s="42"/>
      <c r="C164" s="268" t="s">
        <v>200</v>
      </c>
      <c r="D164" s="268" t="s">
        <v>158</v>
      </c>
      <c r="E164" s="269" t="s">
        <v>390</v>
      </c>
      <c r="F164" s="270" t="s">
        <v>391</v>
      </c>
      <c r="G164" s="271" t="s">
        <v>177</v>
      </c>
      <c r="H164" s="272">
        <v>234.5</v>
      </c>
      <c r="I164" s="273"/>
      <c r="J164" s="274">
        <f>ROUND(I164*H164,2)</f>
        <v>0</v>
      </c>
      <c r="K164" s="275"/>
      <c r="L164" s="44"/>
      <c r="M164" s="276" t="s">
        <v>1</v>
      </c>
      <c r="N164" s="277" t="s">
        <v>42</v>
      </c>
      <c r="O164" s="94"/>
      <c r="P164" s="278">
        <f>O164*H164</f>
        <v>0</v>
      </c>
      <c r="Q164" s="278">
        <v>0</v>
      </c>
      <c r="R164" s="278">
        <f>Q164*H164</f>
        <v>0</v>
      </c>
      <c r="S164" s="278">
        <v>0</v>
      </c>
      <c r="T164" s="279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80" t="s">
        <v>162</v>
      </c>
      <c r="AT164" s="280" t="s">
        <v>158</v>
      </c>
      <c r="AU164" s="280" t="s">
        <v>86</v>
      </c>
      <c r="AY164" s="18" t="s">
        <v>156</v>
      </c>
      <c r="BE164" s="154">
        <f>IF(N164="základní",J164,0)</f>
        <v>0</v>
      </c>
      <c r="BF164" s="154">
        <f>IF(N164="snížená",J164,0)</f>
        <v>0</v>
      </c>
      <c r="BG164" s="154">
        <f>IF(N164="zákl. přenesená",J164,0)</f>
        <v>0</v>
      </c>
      <c r="BH164" s="154">
        <f>IF(N164="sníž. přenesená",J164,0)</f>
        <v>0</v>
      </c>
      <c r="BI164" s="154">
        <f>IF(N164="nulová",J164,0)</f>
        <v>0</v>
      </c>
      <c r="BJ164" s="18" t="s">
        <v>84</v>
      </c>
      <c r="BK164" s="154">
        <f>ROUND(I164*H164,2)</f>
        <v>0</v>
      </c>
      <c r="BL164" s="18" t="s">
        <v>162</v>
      </c>
      <c r="BM164" s="280" t="s">
        <v>392</v>
      </c>
    </row>
    <row r="165" s="13" customFormat="1">
      <c r="A165" s="13"/>
      <c r="B165" s="281"/>
      <c r="C165" s="282"/>
      <c r="D165" s="283" t="s">
        <v>164</v>
      </c>
      <c r="E165" s="284" t="s">
        <v>1</v>
      </c>
      <c r="F165" s="285" t="s">
        <v>393</v>
      </c>
      <c r="G165" s="282"/>
      <c r="H165" s="286">
        <v>234.5</v>
      </c>
      <c r="I165" s="287"/>
      <c r="J165" s="282"/>
      <c r="K165" s="282"/>
      <c r="L165" s="288"/>
      <c r="M165" s="289"/>
      <c r="N165" s="290"/>
      <c r="O165" s="290"/>
      <c r="P165" s="290"/>
      <c r="Q165" s="290"/>
      <c r="R165" s="290"/>
      <c r="S165" s="290"/>
      <c r="T165" s="29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92" t="s">
        <v>164</v>
      </c>
      <c r="AU165" s="292" t="s">
        <v>86</v>
      </c>
      <c r="AV165" s="13" t="s">
        <v>86</v>
      </c>
      <c r="AW165" s="13" t="s">
        <v>31</v>
      </c>
      <c r="AX165" s="13" t="s">
        <v>77</v>
      </c>
      <c r="AY165" s="292" t="s">
        <v>156</v>
      </c>
    </row>
    <row r="166" s="14" customFormat="1">
      <c r="A166" s="14"/>
      <c r="B166" s="293"/>
      <c r="C166" s="294"/>
      <c r="D166" s="283" t="s">
        <v>164</v>
      </c>
      <c r="E166" s="295" t="s">
        <v>1</v>
      </c>
      <c r="F166" s="296" t="s">
        <v>166</v>
      </c>
      <c r="G166" s="294"/>
      <c r="H166" s="297">
        <v>234.5</v>
      </c>
      <c r="I166" s="298"/>
      <c r="J166" s="294"/>
      <c r="K166" s="294"/>
      <c r="L166" s="299"/>
      <c r="M166" s="300"/>
      <c r="N166" s="301"/>
      <c r="O166" s="301"/>
      <c r="P166" s="301"/>
      <c r="Q166" s="301"/>
      <c r="R166" s="301"/>
      <c r="S166" s="301"/>
      <c r="T166" s="30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303" t="s">
        <v>164</v>
      </c>
      <c r="AU166" s="303" t="s">
        <v>86</v>
      </c>
      <c r="AV166" s="14" t="s">
        <v>162</v>
      </c>
      <c r="AW166" s="14" t="s">
        <v>31</v>
      </c>
      <c r="AX166" s="14" t="s">
        <v>84</v>
      </c>
      <c r="AY166" s="303" t="s">
        <v>156</v>
      </c>
    </row>
    <row r="167" s="2" customFormat="1" ht="36" customHeight="1">
      <c r="A167" s="41"/>
      <c r="B167" s="42"/>
      <c r="C167" s="325" t="s">
        <v>205</v>
      </c>
      <c r="D167" s="325" t="s">
        <v>262</v>
      </c>
      <c r="E167" s="326" t="s">
        <v>394</v>
      </c>
      <c r="F167" s="327" t="s">
        <v>395</v>
      </c>
      <c r="G167" s="328" t="s">
        <v>177</v>
      </c>
      <c r="H167" s="329">
        <v>239.19</v>
      </c>
      <c r="I167" s="330"/>
      <c r="J167" s="331">
        <f>ROUND(I167*H167,2)</f>
        <v>0</v>
      </c>
      <c r="K167" s="332"/>
      <c r="L167" s="333"/>
      <c r="M167" s="334" t="s">
        <v>1</v>
      </c>
      <c r="N167" s="335" t="s">
        <v>42</v>
      </c>
      <c r="O167" s="94"/>
      <c r="P167" s="278">
        <f>O167*H167</f>
        <v>0</v>
      </c>
      <c r="Q167" s="278">
        <v>0.0015</v>
      </c>
      <c r="R167" s="278">
        <f>Q167*H167</f>
        <v>0.35878500000000002</v>
      </c>
      <c r="S167" s="278">
        <v>0</v>
      </c>
      <c r="T167" s="279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80" t="s">
        <v>200</v>
      </c>
      <c r="AT167" s="280" t="s">
        <v>262</v>
      </c>
      <c r="AU167" s="280" t="s">
        <v>86</v>
      </c>
      <c r="AY167" s="18" t="s">
        <v>156</v>
      </c>
      <c r="BE167" s="154">
        <f>IF(N167="základní",J167,0)</f>
        <v>0</v>
      </c>
      <c r="BF167" s="154">
        <f>IF(N167="snížená",J167,0)</f>
        <v>0</v>
      </c>
      <c r="BG167" s="154">
        <f>IF(N167="zákl. přenesená",J167,0)</f>
        <v>0</v>
      </c>
      <c r="BH167" s="154">
        <f>IF(N167="sníž. přenesená",J167,0)</f>
        <v>0</v>
      </c>
      <c r="BI167" s="154">
        <f>IF(N167="nulová",J167,0)</f>
        <v>0</v>
      </c>
      <c r="BJ167" s="18" t="s">
        <v>84</v>
      </c>
      <c r="BK167" s="154">
        <f>ROUND(I167*H167,2)</f>
        <v>0</v>
      </c>
      <c r="BL167" s="18" t="s">
        <v>162</v>
      </c>
      <c r="BM167" s="280" t="s">
        <v>396</v>
      </c>
    </row>
    <row r="168" s="13" customFormat="1">
      <c r="A168" s="13"/>
      <c r="B168" s="281"/>
      <c r="C168" s="282"/>
      <c r="D168" s="283" t="s">
        <v>164</v>
      </c>
      <c r="E168" s="284" t="s">
        <v>1</v>
      </c>
      <c r="F168" s="285" t="s">
        <v>393</v>
      </c>
      <c r="G168" s="282"/>
      <c r="H168" s="286">
        <v>234.5</v>
      </c>
      <c r="I168" s="287"/>
      <c r="J168" s="282"/>
      <c r="K168" s="282"/>
      <c r="L168" s="288"/>
      <c r="M168" s="289"/>
      <c r="N168" s="290"/>
      <c r="O168" s="290"/>
      <c r="P168" s="290"/>
      <c r="Q168" s="290"/>
      <c r="R168" s="290"/>
      <c r="S168" s="290"/>
      <c r="T168" s="29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92" t="s">
        <v>164</v>
      </c>
      <c r="AU168" s="292" t="s">
        <v>86</v>
      </c>
      <c r="AV168" s="13" t="s">
        <v>86</v>
      </c>
      <c r="AW168" s="13" t="s">
        <v>31</v>
      </c>
      <c r="AX168" s="13" t="s">
        <v>77</v>
      </c>
      <c r="AY168" s="292" t="s">
        <v>156</v>
      </c>
    </row>
    <row r="169" s="14" customFormat="1">
      <c r="A169" s="14"/>
      <c r="B169" s="293"/>
      <c r="C169" s="294"/>
      <c r="D169" s="283" t="s">
        <v>164</v>
      </c>
      <c r="E169" s="295" t="s">
        <v>1</v>
      </c>
      <c r="F169" s="296" t="s">
        <v>166</v>
      </c>
      <c r="G169" s="294"/>
      <c r="H169" s="297">
        <v>234.5</v>
      </c>
      <c r="I169" s="298"/>
      <c r="J169" s="294"/>
      <c r="K169" s="294"/>
      <c r="L169" s="299"/>
      <c r="M169" s="300"/>
      <c r="N169" s="301"/>
      <c r="O169" s="301"/>
      <c r="P169" s="301"/>
      <c r="Q169" s="301"/>
      <c r="R169" s="301"/>
      <c r="S169" s="301"/>
      <c r="T169" s="30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303" t="s">
        <v>164</v>
      </c>
      <c r="AU169" s="303" t="s">
        <v>86</v>
      </c>
      <c r="AV169" s="14" t="s">
        <v>162</v>
      </c>
      <c r="AW169" s="14" t="s">
        <v>31</v>
      </c>
      <c r="AX169" s="14" t="s">
        <v>84</v>
      </c>
      <c r="AY169" s="303" t="s">
        <v>156</v>
      </c>
    </row>
    <row r="170" s="13" customFormat="1">
      <c r="A170" s="13"/>
      <c r="B170" s="281"/>
      <c r="C170" s="282"/>
      <c r="D170" s="283" t="s">
        <v>164</v>
      </c>
      <c r="E170" s="282"/>
      <c r="F170" s="285" t="s">
        <v>397</v>
      </c>
      <c r="G170" s="282"/>
      <c r="H170" s="286">
        <v>239.19</v>
      </c>
      <c r="I170" s="287"/>
      <c r="J170" s="282"/>
      <c r="K170" s="282"/>
      <c r="L170" s="288"/>
      <c r="M170" s="289"/>
      <c r="N170" s="290"/>
      <c r="O170" s="290"/>
      <c r="P170" s="290"/>
      <c r="Q170" s="290"/>
      <c r="R170" s="290"/>
      <c r="S170" s="290"/>
      <c r="T170" s="29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92" t="s">
        <v>164</v>
      </c>
      <c r="AU170" s="292" t="s">
        <v>86</v>
      </c>
      <c r="AV170" s="13" t="s">
        <v>86</v>
      </c>
      <c r="AW170" s="13" t="s">
        <v>4</v>
      </c>
      <c r="AX170" s="13" t="s">
        <v>84</v>
      </c>
      <c r="AY170" s="292" t="s">
        <v>156</v>
      </c>
    </row>
    <row r="171" s="2" customFormat="1" ht="16.5" customHeight="1">
      <c r="A171" s="41"/>
      <c r="B171" s="42"/>
      <c r="C171" s="268" t="s">
        <v>209</v>
      </c>
      <c r="D171" s="268" t="s">
        <v>158</v>
      </c>
      <c r="E171" s="269" t="s">
        <v>398</v>
      </c>
      <c r="F171" s="270" t="s">
        <v>399</v>
      </c>
      <c r="G171" s="271" t="s">
        <v>177</v>
      </c>
      <c r="H171" s="272">
        <v>234.5</v>
      </c>
      <c r="I171" s="273"/>
      <c r="J171" s="274">
        <f>ROUND(I171*H171,2)</f>
        <v>0</v>
      </c>
      <c r="K171" s="275"/>
      <c r="L171" s="44"/>
      <c r="M171" s="276" t="s">
        <v>1</v>
      </c>
      <c r="N171" s="277" t="s">
        <v>42</v>
      </c>
      <c r="O171" s="94"/>
      <c r="P171" s="278">
        <f>O171*H171</f>
        <v>0</v>
      </c>
      <c r="Q171" s="278">
        <v>0</v>
      </c>
      <c r="R171" s="278">
        <f>Q171*H171</f>
        <v>0</v>
      </c>
      <c r="S171" s="278">
        <v>0</v>
      </c>
      <c r="T171" s="279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80" t="s">
        <v>162</v>
      </c>
      <c r="AT171" s="280" t="s">
        <v>158</v>
      </c>
      <c r="AU171" s="280" t="s">
        <v>86</v>
      </c>
      <c r="AY171" s="18" t="s">
        <v>156</v>
      </c>
      <c r="BE171" s="154">
        <f>IF(N171="základní",J171,0)</f>
        <v>0</v>
      </c>
      <c r="BF171" s="154">
        <f>IF(N171="snížená",J171,0)</f>
        <v>0</v>
      </c>
      <c r="BG171" s="154">
        <f>IF(N171="zákl. přenesená",J171,0)</f>
        <v>0</v>
      </c>
      <c r="BH171" s="154">
        <f>IF(N171="sníž. přenesená",J171,0)</f>
        <v>0</v>
      </c>
      <c r="BI171" s="154">
        <f>IF(N171="nulová",J171,0)</f>
        <v>0</v>
      </c>
      <c r="BJ171" s="18" t="s">
        <v>84</v>
      </c>
      <c r="BK171" s="154">
        <f>ROUND(I171*H171,2)</f>
        <v>0</v>
      </c>
      <c r="BL171" s="18" t="s">
        <v>162</v>
      </c>
      <c r="BM171" s="280" t="s">
        <v>400</v>
      </c>
    </row>
    <row r="172" s="13" customFormat="1">
      <c r="A172" s="13"/>
      <c r="B172" s="281"/>
      <c r="C172" s="282"/>
      <c r="D172" s="283" t="s">
        <v>164</v>
      </c>
      <c r="E172" s="284" t="s">
        <v>1</v>
      </c>
      <c r="F172" s="285" t="s">
        <v>393</v>
      </c>
      <c r="G172" s="282"/>
      <c r="H172" s="286">
        <v>234.5</v>
      </c>
      <c r="I172" s="287"/>
      <c r="J172" s="282"/>
      <c r="K172" s="282"/>
      <c r="L172" s="288"/>
      <c r="M172" s="289"/>
      <c r="N172" s="290"/>
      <c r="O172" s="290"/>
      <c r="P172" s="290"/>
      <c r="Q172" s="290"/>
      <c r="R172" s="290"/>
      <c r="S172" s="290"/>
      <c r="T172" s="29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92" t="s">
        <v>164</v>
      </c>
      <c r="AU172" s="292" t="s">
        <v>86</v>
      </c>
      <c r="AV172" s="13" t="s">
        <v>86</v>
      </c>
      <c r="AW172" s="13" t="s">
        <v>31</v>
      </c>
      <c r="AX172" s="13" t="s">
        <v>77</v>
      </c>
      <c r="AY172" s="292" t="s">
        <v>156</v>
      </c>
    </row>
    <row r="173" s="14" customFormat="1">
      <c r="A173" s="14"/>
      <c r="B173" s="293"/>
      <c r="C173" s="294"/>
      <c r="D173" s="283" t="s">
        <v>164</v>
      </c>
      <c r="E173" s="295" t="s">
        <v>1</v>
      </c>
      <c r="F173" s="296" t="s">
        <v>166</v>
      </c>
      <c r="G173" s="294"/>
      <c r="H173" s="297">
        <v>234.5</v>
      </c>
      <c r="I173" s="298"/>
      <c r="J173" s="294"/>
      <c r="K173" s="294"/>
      <c r="L173" s="299"/>
      <c r="M173" s="300"/>
      <c r="N173" s="301"/>
      <c r="O173" s="301"/>
      <c r="P173" s="301"/>
      <c r="Q173" s="301"/>
      <c r="R173" s="301"/>
      <c r="S173" s="301"/>
      <c r="T173" s="30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303" t="s">
        <v>164</v>
      </c>
      <c r="AU173" s="303" t="s">
        <v>86</v>
      </c>
      <c r="AV173" s="14" t="s">
        <v>162</v>
      </c>
      <c r="AW173" s="14" t="s">
        <v>31</v>
      </c>
      <c r="AX173" s="14" t="s">
        <v>84</v>
      </c>
      <c r="AY173" s="303" t="s">
        <v>156</v>
      </c>
    </row>
    <row r="174" s="2" customFormat="1" ht="24" customHeight="1">
      <c r="A174" s="41"/>
      <c r="B174" s="42"/>
      <c r="C174" s="268" t="s">
        <v>213</v>
      </c>
      <c r="D174" s="268" t="s">
        <v>158</v>
      </c>
      <c r="E174" s="269" t="s">
        <v>401</v>
      </c>
      <c r="F174" s="270" t="s">
        <v>402</v>
      </c>
      <c r="G174" s="271" t="s">
        <v>177</v>
      </c>
      <c r="H174" s="272">
        <v>234.5</v>
      </c>
      <c r="I174" s="273"/>
      <c r="J174" s="274">
        <f>ROUND(I174*H174,2)</f>
        <v>0</v>
      </c>
      <c r="K174" s="275"/>
      <c r="L174" s="44"/>
      <c r="M174" s="276" t="s">
        <v>1</v>
      </c>
      <c r="N174" s="277" t="s">
        <v>42</v>
      </c>
      <c r="O174" s="94"/>
      <c r="P174" s="278">
        <f>O174*H174</f>
        <v>0</v>
      </c>
      <c r="Q174" s="278">
        <v>0</v>
      </c>
      <c r="R174" s="278">
        <f>Q174*H174</f>
        <v>0</v>
      </c>
      <c r="S174" s="278">
        <v>0</v>
      </c>
      <c r="T174" s="279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80" t="s">
        <v>162</v>
      </c>
      <c r="AT174" s="280" t="s">
        <v>158</v>
      </c>
      <c r="AU174" s="280" t="s">
        <v>86</v>
      </c>
      <c r="AY174" s="18" t="s">
        <v>156</v>
      </c>
      <c r="BE174" s="154">
        <f>IF(N174="základní",J174,0)</f>
        <v>0</v>
      </c>
      <c r="BF174" s="154">
        <f>IF(N174="snížená",J174,0)</f>
        <v>0</v>
      </c>
      <c r="BG174" s="154">
        <f>IF(N174="zákl. přenesená",J174,0)</f>
        <v>0</v>
      </c>
      <c r="BH174" s="154">
        <f>IF(N174="sníž. přenesená",J174,0)</f>
        <v>0</v>
      </c>
      <c r="BI174" s="154">
        <f>IF(N174="nulová",J174,0)</f>
        <v>0</v>
      </c>
      <c r="BJ174" s="18" t="s">
        <v>84</v>
      </c>
      <c r="BK174" s="154">
        <f>ROUND(I174*H174,2)</f>
        <v>0</v>
      </c>
      <c r="BL174" s="18" t="s">
        <v>162</v>
      </c>
      <c r="BM174" s="280" t="s">
        <v>403</v>
      </c>
    </row>
    <row r="175" s="2" customFormat="1" ht="24" customHeight="1">
      <c r="A175" s="41"/>
      <c r="B175" s="42"/>
      <c r="C175" s="268" t="s">
        <v>229</v>
      </c>
      <c r="D175" s="268" t="s">
        <v>158</v>
      </c>
      <c r="E175" s="269" t="s">
        <v>404</v>
      </c>
      <c r="F175" s="270" t="s">
        <v>405</v>
      </c>
      <c r="G175" s="271" t="s">
        <v>324</v>
      </c>
      <c r="H175" s="272">
        <v>2</v>
      </c>
      <c r="I175" s="273"/>
      <c r="J175" s="274">
        <f>ROUND(I175*H175,2)</f>
        <v>0</v>
      </c>
      <c r="K175" s="275"/>
      <c r="L175" s="44"/>
      <c r="M175" s="276" t="s">
        <v>1</v>
      </c>
      <c r="N175" s="277" t="s">
        <v>42</v>
      </c>
      <c r="O175" s="94"/>
      <c r="P175" s="278">
        <f>O175*H175</f>
        <v>0</v>
      </c>
      <c r="Q175" s="278">
        <v>0.46009</v>
      </c>
      <c r="R175" s="278">
        <f>Q175*H175</f>
        <v>0.92018</v>
      </c>
      <c r="S175" s="278">
        <v>0</v>
      </c>
      <c r="T175" s="279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80" t="s">
        <v>162</v>
      </c>
      <c r="AT175" s="280" t="s">
        <v>158</v>
      </c>
      <c r="AU175" s="280" t="s">
        <v>86</v>
      </c>
      <c r="AY175" s="18" t="s">
        <v>156</v>
      </c>
      <c r="BE175" s="154">
        <f>IF(N175="základní",J175,0)</f>
        <v>0</v>
      </c>
      <c r="BF175" s="154">
        <f>IF(N175="snížená",J175,0)</f>
        <v>0</v>
      </c>
      <c r="BG175" s="154">
        <f>IF(N175="zákl. přenesená",J175,0)</f>
        <v>0</v>
      </c>
      <c r="BH175" s="154">
        <f>IF(N175="sníž. přenesená",J175,0)</f>
        <v>0</v>
      </c>
      <c r="BI175" s="154">
        <f>IF(N175="nulová",J175,0)</f>
        <v>0</v>
      </c>
      <c r="BJ175" s="18" t="s">
        <v>84</v>
      </c>
      <c r="BK175" s="154">
        <f>ROUND(I175*H175,2)</f>
        <v>0</v>
      </c>
      <c r="BL175" s="18" t="s">
        <v>162</v>
      </c>
      <c r="BM175" s="280" t="s">
        <v>406</v>
      </c>
    </row>
    <row r="176" s="2" customFormat="1" ht="24" customHeight="1">
      <c r="A176" s="41"/>
      <c r="B176" s="42"/>
      <c r="C176" s="268" t="s">
        <v>236</v>
      </c>
      <c r="D176" s="268" t="s">
        <v>158</v>
      </c>
      <c r="E176" s="269" t="s">
        <v>407</v>
      </c>
      <c r="F176" s="270" t="s">
        <v>408</v>
      </c>
      <c r="G176" s="271" t="s">
        <v>324</v>
      </c>
      <c r="H176" s="272">
        <v>2</v>
      </c>
      <c r="I176" s="273"/>
      <c r="J176" s="274">
        <f>ROUND(I176*H176,2)</f>
        <v>0</v>
      </c>
      <c r="K176" s="275"/>
      <c r="L176" s="44"/>
      <c r="M176" s="276" t="s">
        <v>1</v>
      </c>
      <c r="N176" s="277" t="s">
        <v>42</v>
      </c>
      <c r="O176" s="94"/>
      <c r="P176" s="278">
        <f>O176*H176</f>
        <v>0</v>
      </c>
      <c r="Q176" s="278">
        <v>0.00015799999999999999</v>
      </c>
      <c r="R176" s="278">
        <f>Q176*H176</f>
        <v>0.00031599999999999998</v>
      </c>
      <c r="S176" s="278">
        <v>0</v>
      </c>
      <c r="T176" s="279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80" t="s">
        <v>162</v>
      </c>
      <c r="AT176" s="280" t="s">
        <v>158</v>
      </c>
      <c r="AU176" s="280" t="s">
        <v>86</v>
      </c>
      <c r="AY176" s="18" t="s">
        <v>156</v>
      </c>
      <c r="BE176" s="154">
        <f>IF(N176="základní",J176,0)</f>
        <v>0</v>
      </c>
      <c r="BF176" s="154">
        <f>IF(N176="snížená",J176,0)</f>
        <v>0</v>
      </c>
      <c r="BG176" s="154">
        <f>IF(N176="zákl. přenesená",J176,0)</f>
        <v>0</v>
      </c>
      <c r="BH176" s="154">
        <f>IF(N176="sníž. přenesená",J176,0)</f>
        <v>0</v>
      </c>
      <c r="BI176" s="154">
        <f>IF(N176="nulová",J176,0)</f>
        <v>0</v>
      </c>
      <c r="BJ176" s="18" t="s">
        <v>84</v>
      </c>
      <c r="BK176" s="154">
        <f>ROUND(I176*H176,2)</f>
        <v>0</v>
      </c>
      <c r="BL176" s="18" t="s">
        <v>162</v>
      </c>
      <c r="BM176" s="280" t="s">
        <v>409</v>
      </c>
    </row>
    <row r="177" s="13" customFormat="1">
      <c r="A177" s="13"/>
      <c r="B177" s="281"/>
      <c r="C177" s="282"/>
      <c r="D177" s="283" t="s">
        <v>164</v>
      </c>
      <c r="E177" s="284" t="s">
        <v>1</v>
      </c>
      <c r="F177" s="285" t="s">
        <v>410</v>
      </c>
      <c r="G177" s="282"/>
      <c r="H177" s="286">
        <v>2</v>
      </c>
      <c r="I177" s="287"/>
      <c r="J177" s="282"/>
      <c r="K177" s="282"/>
      <c r="L177" s="288"/>
      <c r="M177" s="289"/>
      <c r="N177" s="290"/>
      <c r="O177" s="290"/>
      <c r="P177" s="290"/>
      <c r="Q177" s="290"/>
      <c r="R177" s="290"/>
      <c r="S177" s="290"/>
      <c r="T177" s="29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92" t="s">
        <v>164</v>
      </c>
      <c r="AU177" s="292" t="s">
        <v>86</v>
      </c>
      <c r="AV177" s="13" t="s">
        <v>86</v>
      </c>
      <c r="AW177" s="13" t="s">
        <v>31</v>
      </c>
      <c r="AX177" s="13" t="s">
        <v>77</v>
      </c>
      <c r="AY177" s="292" t="s">
        <v>156</v>
      </c>
    </row>
    <row r="178" s="14" customFormat="1">
      <c r="A178" s="14"/>
      <c r="B178" s="293"/>
      <c r="C178" s="294"/>
      <c r="D178" s="283" t="s">
        <v>164</v>
      </c>
      <c r="E178" s="295" t="s">
        <v>1</v>
      </c>
      <c r="F178" s="296" t="s">
        <v>166</v>
      </c>
      <c r="G178" s="294"/>
      <c r="H178" s="297">
        <v>2</v>
      </c>
      <c r="I178" s="298"/>
      <c r="J178" s="294"/>
      <c r="K178" s="294"/>
      <c r="L178" s="299"/>
      <c r="M178" s="300"/>
      <c r="N178" s="301"/>
      <c r="O178" s="301"/>
      <c r="P178" s="301"/>
      <c r="Q178" s="301"/>
      <c r="R178" s="301"/>
      <c r="S178" s="301"/>
      <c r="T178" s="30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303" t="s">
        <v>164</v>
      </c>
      <c r="AU178" s="303" t="s">
        <v>86</v>
      </c>
      <c r="AV178" s="14" t="s">
        <v>162</v>
      </c>
      <c r="AW178" s="14" t="s">
        <v>31</v>
      </c>
      <c r="AX178" s="14" t="s">
        <v>84</v>
      </c>
      <c r="AY178" s="303" t="s">
        <v>156</v>
      </c>
    </row>
    <row r="179" s="2" customFormat="1" ht="16.5" customHeight="1">
      <c r="A179" s="41"/>
      <c r="B179" s="42"/>
      <c r="C179" s="325" t="s">
        <v>241</v>
      </c>
      <c r="D179" s="325" t="s">
        <v>262</v>
      </c>
      <c r="E179" s="326" t="s">
        <v>411</v>
      </c>
      <c r="F179" s="327" t="s">
        <v>412</v>
      </c>
      <c r="G179" s="328" t="s">
        <v>324</v>
      </c>
      <c r="H179" s="329">
        <v>2</v>
      </c>
      <c r="I179" s="330"/>
      <c r="J179" s="331">
        <f>ROUND(I179*H179,2)</f>
        <v>0</v>
      </c>
      <c r="K179" s="332"/>
      <c r="L179" s="333"/>
      <c r="M179" s="334" t="s">
        <v>1</v>
      </c>
      <c r="N179" s="335" t="s">
        <v>42</v>
      </c>
      <c r="O179" s="94"/>
      <c r="P179" s="278">
        <f>O179*H179</f>
        <v>0</v>
      </c>
      <c r="Q179" s="278">
        <v>0.00050000000000000001</v>
      </c>
      <c r="R179" s="278">
        <f>Q179*H179</f>
        <v>0.001</v>
      </c>
      <c r="S179" s="278">
        <v>0</v>
      </c>
      <c r="T179" s="279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80" t="s">
        <v>200</v>
      </c>
      <c r="AT179" s="280" t="s">
        <v>262</v>
      </c>
      <c r="AU179" s="280" t="s">
        <v>86</v>
      </c>
      <c r="AY179" s="18" t="s">
        <v>156</v>
      </c>
      <c r="BE179" s="154">
        <f>IF(N179="základní",J179,0)</f>
        <v>0</v>
      </c>
      <c r="BF179" s="154">
        <f>IF(N179="snížená",J179,0)</f>
        <v>0</v>
      </c>
      <c r="BG179" s="154">
        <f>IF(N179="zákl. přenesená",J179,0)</f>
        <v>0</v>
      </c>
      <c r="BH179" s="154">
        <f>IF(N179="sníž. přenesená",J179,0)</f>
        <v>0</v>
      </c>
      <c r="BI179" s="154">
        <f>IF(N179="nulová",J179,0)</f>
        <v>0</v>
      </c>
      <c r="BJ179" s="18" t="s">
        <v>84</v>
      </c>
      <c r="BK179" s="154">
        <f>ROUND(I179*H179,2)</f>
        <v>0</v>
      </c>
      <c r="BL179" s="18" t="s">
        <v>162</v>
      </c>
      <c r="BM179" s="280" t="s">
        <v>413</v>
      </c>
    </row>
    <row r="180" s="13" customFormat="1">
      <c r="A180" s="13"/>
      <c r="B180" s="281"/>
      <c r="C180" s="282"/>
      <c r="D180" s="283" t="s">
        <v>164</v>
      </c>
      <c r="E180" s="284" t="s">
        <v>1</v>
      </c>
      <c r="F180" s="285" t="s">
        <v>410</v>
      </c>
      <c r="G180" s="282"/>
      <c r="H180" s="286">
        <v>2</v>
      </c>
      <c r="I180" s="287"/>
      <c r="J180" s="282"/>
      <c r="K180" s="282"/>
      <c r="L180" s="288"/>
      <c r="M180" s="289"/>
      <c r="N180" s="290"/>
      <c r="O180" s="290"/>
      <c r="P180" s="290"/>
      <c r="Q180" s="290"/>
      <c r="R180" s="290"/>
      <c r="S180" s="290"/>
      <c r="T180" s="29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92" t="s">
        <v>164</v>
      </c>
      <c r="AU180" s="292" t="s">
        <v>86</v>
      </c>
      <c r="AV180" s="13" t="s">
        <v>86</v>
      </c>
      <c r="AW180" s="13" t="s">
        <v>31</v>
      </c>
      <c r="AX180" s="13" t="s">
        <v>77</v>
      </c>
      <c r="AY180" s="292" t="s">
        <v>156</v>
      </c>
    </row>
    <row r="181" s="14" customFormat="1">
      <c r="A181" s="14"/>
      <c r="B181" s="293"/>
      <c r="C181" s="294"/>
      <c r="D181" s="283" t="s">
        <v>164</v>
      </c>
      <c r="E181" s="295" t="s">
        <v>1</v>
      </c>
      <c r="F181" s="296" t="s">
        <v>166</v>
      </c>
      <c r="G181" s="294"/>
      <c r="H181" s="297">
        <v>2</v>
      </c>
      <c r="I181" s="298"/>
      <c r="J181" s="294"/>
      <c r="K181" s="294"/>
      <c r="L181" s="299"/>
      <c r="M181" s="300"/>
      <c r="N181" s="301"/>
      <c r="O181" s="301"/>
      <c r="P181" s="301"/>
      <c r="Q181" s="301"/>
      <c r="R181" s="301"/>
      <c r="S181" s="301"/>
      <c r="T181" s="30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303" t="s">
        <v>164</v>
      </c>
      <c r="AU181" s="303" t="s">
        <v>86</v>
      </c>
      <c r="AV181" s="14" t="s">
        <v>162</v>
      </c>
      <c r="AW181" s="14" t="s">
        <v>31</v>
      </c>
      <c r="AX181" s="14" t="s">
        <v>84</v>
      </c>
      <c r="AY181" s="303" t="s">
        <v>156</v>
      </c>
    </row>
    <row r="182" s="2" customFormat="1" ht="16.5" customHeight="1">
      <c r="A182" s="41"/>
      <c r="B182" s="42"/>
      <c r="C182" s="268" t="s">
        <v>8</v>
      </c>
      <c r="D182" s="268" t="s">
        <v>158</v>
      </c>
      <c r="E182" s="269" t="s">
        <v>414</v>
      </c>
      <c r="F182" s="270" t="s">
        <v>415</v>
      </c>
      <c r="G182" s="271" t="s">
        <v>177</v>
      </c>
      <c r="H182" s="272">
        <v>240</v>
      </c>
      <c r="I182" s="273"/>
      <c r="J182" s="274">
        <f>ROUND(I182*H182,2)</f>
        <v>0</v>
      </c>
      <c r="K182" s="275"/>
      <c r="L182" s="44"/>
      <c r="M182" s="276" t="s">
        <v>1</v>
      </c>
      <c r="N182" s="277" t="s">
        <v>42</v>
      </c>
      <c r="O182" s="94"/>
      <c r="P182" s="278">
        <f>O182*H182</f>
        <v>0</v>
      </c>
      <c r="Q182" s="278">
        <v>9.4500000000000007E-05</v>
      </c>
      <c r="R182" s="278">
        <f>Q182*H182</f>
        <v>0.022680000000000002</v>
      </c>
      <c r="S182" s="278">
        <v>0</v>
      </c>
      <c r="T182" s="279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80" t="s">
        <v>162</v>
      </c>
      <c r="AT182" s="280" t="s">
        <v>158</v>
      </c>
      <c r="AU182" s="280" t="s">
        <v>86</v>
      </c>
      <c r="AY182" s="18" t="s">
        <v>156</v>
      </c>
      <c r="BE182" s="154">
        <f>IF(N182="základní",J182,0)</f>
        <v>0</v>
      </c>
      <c r="BF182" s="154">
        <f>IF(N182="snížená",J182,0)</f>
        <v>0</v>
      </c>
      <c r="BG182" s="154">
        <f>IF(N182="zákl. přenesená",J182,0)</f>
        <v>0</v>
      </c>
      <c r="BH182" s="154">
        <f>IF(N182="sníž. přenesená",J182,0)</f>
        <v>0</v>
      </c>
      <c r="BI182" s="154">
        <f>IF(N182="nulová",J182,0)</f>
        <v>0</v>
      </c>
      <c r="BJ182" s="18" t="s">
        <v>84</v>
      </c>
      <c r="BK182" s="154">
        <f>ROUND(I182*H182,2)</f>
        <v>0</v>
      </c>
      <c r="BL182" s="18" t="s">
        <v>162</v>
      </c>
      <c r="BM182" s="280" t="s">
        <v>416</v>
      </c>
    </row>
    <row r="183" s="13" customFormat="1">
      <c r="A183" s="13"/>
      <c r="B183" s="281"/>
      <c r="C183" s="282"/>
      <c r="D183" s="283" t="s">
        <v>164</v>
      </c>
      <c r="E183" s="284" t="s">
        <v>1</v>
      </c>
      <c r="F183" s="285" t="s">
        <v>417</v>
      </c>
      <c r="G183" s="282"/>
      <c r="H183" s="286">
        <v>240</v>
      </c>
      <c r="I183" s="287"/>
      <c r="J183" s="282"/>
      <c r="K183" s="282"/>
      <c r="L183" s="288"/>
      <c r="M183" s="289"/>
      <c r="N183" s="290"/>
      <c r="O183" s="290"/>
      <c r="P183" s="290"/>
      <c r="Q183" s="290"/>
      <c r="R183" s="290"/>
      <c r="S183" s="290"/>
      <c r="T183" s="29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92" t="s">
        <v>164</v>
      </c>
      <c r="AU183" s="292" t="s">
        <v>86</v>
      </c>
      <c r="AV183" s="13" t="s">
        <v>86</v>
      </c>
      <c r="AW183" s="13" t="s">
        <v>31</v>
      </c>
      <c r="AX183" s="13" t="s">
        <v>77</v>
      </c>
      <c r="AY183" s="292" t="s">
        <v>156</v>
      </c>
    </row>
    <row r="184" s="14" customFormat="1">
      <c r="A184" s="14"/>
      <c r="B184" s="293"/>
      <c r="C184" s="294"/>
      <c r="D184" s="283" t="s">
        <v>164</v>
      </c>
      <c r="E184" s="295" t="s">
        <v>1</v>
      </c>
      <c r="F184" s="296" t="s">
        <v>166</v>
      </c>
      <c r="G184" s="294"/>
      <c r="H184" s="297">
        <v>240</v>
      </c>
      <c r="I184" s="298"/>
      <c r="J184" s="294"/>
      <c r="K184" s="294"/>
      <c r="L184" s="299"/>
      <c r="M184" s="300"/>
      <c r="N184" s="301"/>
      <c r="O184" s="301"/>
      <c r="P184" s="301"/>
      <c r="Q184" s="301"/>
      <c r="R184" s="301"/>
      <c r="S184" s="301"/>
      <c r="T184" s="30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303" t="s">
        <v>164</v>
      </c>
      <c r="AU184" s="303" t="s">
        <v>86</v>
      </c>
      <c r="AV184" s="14" t="s">
        <v>162</v>
      </c>
      <c r="AW184" s="14" t="s">
        <v>31</v>
      </c>
      <c r="AX184" s="14" t="s">
        <v>84</v>
      </c>
      <c r="AY184" s="303" t="s">
        <v>156</v>
      </c>
    </row>
    <row r="185" s="12" customFormat="1" ht="22.8" customHeight="1">
      <c r="A185" s="12"/>
      <c r="B185" s="252"/>
      <c r="C185" s="253"/>
      <c r="D185" s="254" t="s">
        <v>76</v>
      </c>
      <c r="E185" s="266" t="s">
        <v>418</v>
      </c>
      <c r="F185" s="266" t="s">
        <v>419</v>
      </c>
      <c r="G185" s="253"/>
      <c r="H185" s="253"/>
      <c r="I185" s="256"/>
      <c r="J185" s="267">
        <f>BK185</f>
        <v>0</v>
      </c>
      <c r="K185" s="253"/>
      <c r="L185" s="258"/>
      <c r="M185" s="259"/>
      <c r="N185" s="260"/>
      <c r="O185" s="260"/>
      <c r="P185" s="261">
        <f>SUM(P186:P188)</f>
        <v>0</v>
      </c>
      <c r="Q185" s="260"/>
      <c r="R185" s="261">
        <f>SUM(R186:R188)</f>
        <v>0.016</v>
      </c>
      <c r="S185" s="260"/>
      <c r="T185" s="262">
        <f>SUM(T186:T188)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63" t="s">
        <v>84</v>
      </c>
      <c r="AT185" s="264" t="s">
        <v>76</v>
      </c>
      <c r="AU185" s="264" t="s">
        <v>84</v>
      </c>
      <c r="AY185" s="263" t="s">
        <v>156</v>
      </c>
      <c r="BK185" s="265">
        <f>SUM(BK186:BK188)</f>
        <v>0</v>
      </c>
    </row>
    <row r="186" s="2" customFormat="1" ht="36" customHeight="1">
      <c r="A186" s="41"/>
      <c r="B186" s="42"/>
      <c r="C186" s="268" t="s">
        <v>251</v>
      </c>
      <c r="D186" s="268" t="s">
        <v>158</v>
      </c>
      <c r="E186" s="269" t="s">
        <v>420</v>
      </c>
      <c r="F186" s="270" t="s">
        <v>421</v>
      </c>
      <c r="G186" s="271" t="s">
        <v>324</v>
      </c>
      <c r="H186" s="272">
        <v>8</v>
      </c>
      <c r="I186" s="273"/>
      <c r="J186" s="274">
        <f>ROUND(I186*H186,2)</f>
        <v>0</v>
      </c>
      <c r="K186" s="275"/>
      <c r="L186" s="44"/>
      <c r="M186" s="276" t="s">
        <v>1</v>
      </c>
      <c r="N186" s="277" t="s">
        <v>42</v>
      </c>
      <c r="O186" s="94"/>
      <c r="P186" s="278">
        <f>O186*H186</f>
        <v>0</v>
      </c>
      <c r="Q186" s="278">
        <v>0.002</v>
      </c>
      <c r="R186" s="278">
        <f>Q186*H186</f>
        <v>0.016</v>
      </c>
      <c r="S186" s="278">
        <v>0</v>
      </c>
      <c r="T186" s="279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80" t="s">
        <v>162</v>
      </c>
      <c r="AT186" s="280" t="s">
        <v>158</v>
      </c>
      <c r="AU186" s="280" t="s">
        <v>86</v>
      </c>
      <c r="AY186" s="18" t="s">
        <v>156</v>
      </c>
      <c r="BE186" s="154">
        <f>IF(N186="základní",J186,0)</f>
        <v>0</v>
      </c>
      <c r="BF186" s="154">
        <f>IF(N186="snížená",J186,0)</f>
        <v>0</v>
      </c>
      <c r="BG186" s="154">
        <f>IF(N186="zákl. přenesená",J186,0)</f>
        <v>0</v>
      </c>
      <c r="BH186" s="154">
        <f>IF(N186="sníž. přenesená",J186,0)</f>
        <v>0</v>
      </c>
      <c r="BI186" s="154">
        <f>IF(N186="nulová",J186,0)</f>
        <v>0</v>
      </c>
      <c r="BJ186" s="18" t="s">
        <v>84</v>
      </c>
      <c r="BK186" s="154">
        <f>ROUND(I186*H186,2)</f>
        <v>0</v>
      </c>
      <c r="BL186" s="18" t="s">
        <v>162</v>
      </c>
      <c r="BM186" s="280" t="s">
        <v>422</v>
      </c>
    </row>
    <row r="187" s="13" customFormat="1">
      <c r="A187" s="13"/>
      <c r="B187" s="281"/>
      <c r="C187" s="282"/>
      <c r="D187" s="283" t="s">
        <v>164</v>
      </c>
      <c r="E187" s="284" t="s">
        <v>1</v>
      </c>
      <c r="F187" s="285" t="s">
        <v>423</v>
      </c>
      <c r="G187" s="282"/>
      <c r="H187" s="286">
        <v>8</v>
      </c>
      <c r="I187" s="287"/>
      <c r="J187" s="282"/>
      <c r="K187" s="282"/>
      <c r="L187" s="288"/>
      <c r="M187" s="289"/>
      <c r="N187" s="290"/>
      <c r="O187" s="290"/>
      <c r="P187" s="290"/>
      <c r="Q187" s="290"/>
      <c r="R187" s="290"/>
      <c r="S187" s="290"/>
      <c r="T187" s="29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92" t="s">
        <v>164</v>
      </c>
      <c r="AU187" s="292" t="s">
        <v>86</v>
      </c>
      <c r="AV187" s="13" t="s">
        <v>86</v>
      </c>
      <c r="AW187" s="13" t="s">
        <v>31</v>
      </c>
      <c r="AX187" s="13" t="s">
        <v>77</v>
      </c>
      <c r="AY187" s="292" t="s">
        <v>156</v>
      </c>
    </row>
    <row r="188" s="14" customFormat="1">
      <c r="A188" s="14"/>
      <c r="B188" s="293"/>
      <c r="C188" s="294"/>
      <c r="D188" s="283" t="s">
        <v>164</v>
      </c>
      <c r="E188" s="295" t="s">
        <v>1</v>
      </c>
      <c r="F188" s="296" t="s">
        <v>166</v>
      </c>
      <c r="G188" s="294"/>
      <c r="H188" s="297">
        <v>8</v>
      </c>
      <c r="I188" s="298"/>
      <c r="J188" s="294"/>
      <c r="K188" s="294"/>
      <c r="L188" s="299"/>
      <c r="M188" s="300"/>
      <c r="N188" s="301"/>
      <c r="O188" s="301"/>
      <c r="P188" s="301"/>
      <c r="Q188" s="301"/>
      <c r="R188" s="301"/>
      <c r="S188" s="301"/>
      <c r="T188" s="30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303" t="s">
        <v>164</v>
      </c>
      <c r="AU188" s="303" t="s">
        <v>86</v>
      </c>
      <c r="AV188" s="14" t="s">
        <v>162</v>
      </c>
      <c r="AW188" s="14" t="s">
        <v>31</v>
      </c>
      <c r="AX188" s="14" t="s">
        <v>84</v>
      </c>
      <c r="AY188" s="303" t="s">
        <v>156</v>
      </c>
    </row>
    <row r="189" s="12" customFormat="1" ht="22.8" customHeight="1">
      <c r="A189" s="12"/>
      <c r="B189" s="252"/>
      <c r="C189" s="253"/>
      <c r="D189" s="254" t="s">
        <v>76</v>
      </c>
      <c r="E189" s="266" t="s">
        <v>424</v>
      </c>
      <c r="F189" s="266" t="s">
        <v>425</v>
      </c>
      <c r="G189" s="253"/>
      <c r="H189" s="253"/>
      <c r="I189" s="256"/>
      <c r="J189" s="267">
        <f>BK189</f>
        <v>0</v>
      </c>
      <c r="K189" s="253"/>
      <c r="L189" s="258"/>
      <c r="M189" s="259"/>
      <c r="N189" s="260"/>
      <c r="O189" s="260"/>
      <c r="P189" s="261">
        <f>SUM(P190:P214)</f>
        <v>0</v>
      </c>
      <c r="Q189" s="260"/>
      <c r="R189" s="261">
        <f>SUM(R190:R214)</f>
        <v>0.51629623999999996</v>
      </c>
      <c r="S189" s="260"/>
      <c r="T189" s="262">
        <f>SUM(T190:T214)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63" t="s">
        <v>84</v>
      </c>
      <c r="AT189" s="264" t="s">
        <v>76</v>
      </c>
      <c r="AU189" s="264" t="s">
        <v>84</v>
      </c>
      <c r="AY189" s="263" t="s">
        <v>156</v>
      </c>
      <c r="BK189" s="265">
        <f>SUM(BK190:BK214)</f>
        <v>0</v>
      </c>
    </row>
    <row r="190" s="2" customFormat="1" ht="48" customHeight="1">
      <c r="A190" s="41"/>
      <c r="B190" s="42"/>
      <c r="C190" s="268" t="s">
        <v>256</v>
      </c>
      <c r="D190" s="268" t="s">
        <v>158</v>
      </c>
      <c r="E190" s="269" t="s">
        <v>426</v>
      </c>
      <c r="F190" s="270" t="s">
        <v>427</v>
      </c>
      <c r="G190" s="271" t="s">
        <v>324</v>
      </c>
      <c r="H190" s="272">
        <v>2</v>
      </c>
      <c r="I190" s="273"/>
      <c r="J190" s="274">
        <f>ROUND(I190*H190,2)</f>
        <v>0</v>
      </c>
      <c r="K190" s="275"/>
      <c r="L190" s="44"/>
      <c r="M190" s="276" t="s">
        <v>1</v>
      </c>
      <c r="N190" s="277" t="s">
        <v>42</v>
      </c>
      <c r="O190" s="94"/>
      <c r="P190" s="278">
        <f>O190*H190</f>
        <v>0</v>
      </c>
      <c r="Q190" s="278">
        <v>0.00161652</v>
      </c>
      <c r="R190" s="278">
        <f>Q190*H190</f>
        <v>0.00323304</v>
      </c>
      <c r="S190" s="278">
        <v>0</v>
      </c>
      <c r="T190" s="279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80" t="s">
        <v>162</v>
      </c>
      <c r="AT190" s="280" t="s">
        <v>158</v>
      </c>
      <c r="AU190" s="280" t="s">
        <v>86</v>
      </c>
      <c r="AY190" s="18" t="s">
        <v>156</v>
      </c>
      <c r="BE190" s="154">
        <f>IF(N190="základní",J190,0)</f>
        <v>0</v>
      </c>
      <c r="BF190" s="154">
        <f>IF(N190="snížená",J190,0)</f>
        <v>0</v>
      </c>
      <c r="BG190" s="154">
        <f>IF(N190="zákl. přenesená",J190,0)</f>
        <v>0</v>
      </c>
      <c r="BH190" s="154">
        <f>IF(N190="sníž. přenesená",J190,0)</f>
        <v>0</v>
      </c>
      <c r="BI190" s="154">
        <f>IF(N190="nulová",J190,0)</f>
        <v>0</v>
      </c>
      <c r="BJ190" s="18" t="s">
        <v>84</v>
      </c>
      <c r="BK190" s="154">
        <f>ROUND(I190*H190,2)</f>
        <v>0</v>
      </c>
      <c r="BL190" s="18" t="s">
        <v>162</v>
      </c>
      <c r="BM190" s="280" t="s">
        <v>428</v>
      </c>
    </row>
    <row r="191" s="13" customFormat="1">
      <c r="A191" s="13"/>
      <c r="B191" s="281"/>
      <c r="C191" s="282"/>
      <c r="D191" s="283" t="s">
        <v>164</v>
      </c>
      <c r="E191" s="284" t="s">
        <v>1</v>
      </c>
      <c r="F191" s="285" t="s">
        <v>429</v>
      </c>
      <c r="G191" s="282"/>
      <c r="H191" s="286">
        <v>2</v>
      </c>
      <c r="I191" s="287"/>
      <c r="J191" s="282"/>
      <c r="K191" s="282"/>
      <c r="L191" s="288"/>
      <c r="M191" s="289"/>
      <c r="N191" s="290"/>
      <c r="O191" s="290"/>
      <c r="P191" s="290"/>
      <c r="Q191" s="290"/>
      <c r="R191" s="290"/>
      <c r="S191" s="290"/>
      <c r="T191" s="29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92" t="s">
        <v>164</v>
      </c>
      <c r="AU191" s="292" t="s">
        <v>86</v>
      </c>
      <c r="AV191" s="13" t="s">
        <v>86</v>
      </c>
      <c r="AW191" s="13" t="s">
        <v>31</v>
      </c>
      <c r="AX191" s="13" t="s">
        <v>77</v>
      </c>
      <c r="AY191" s="292" t="s">
        <v>156</v>
      </c>
    </row>
    <row r="192" s="14" customFormat="1">
      <c r="A192" s="14"/>
      <c r="B192" s="293"/>
      <c r="C192" s="294"/>
      <c r="D192" s="283" t="s">
        <v>164</v>
      </c>
      <c r="E192" s="295" t="s">
        <v>1</v>
      </c>
      <c r="F192" s="296" t="s">
        <v>166</v>
      </c>
      <c r="G192" s="294"/>
      <c r="H192" s="297">
        <v>2</v>
      </c>
      <c r="I192" s="298"/>
      <c r="J192" s="294"/>
      <c r="K192" s="294"/>
      <c r="L192" s="299"/>
      <c r="M192" s="300"/>
      <c r="N192" s="301"/>
      <c r="O192" s="301"/>
      <c r="P192" s="301"/>
      <c r="Q192" s="301"/>
      <c r="R192" s="301"/>
      <c r="S192" s="301"/>
      <c r="T192" s="30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303" t="s">
        <v>164</v>
      </c>
      <c r="AU192" s="303" t="s">
        <v>86</v>
      </c>
      <c r="AV192" s="14" t="s">
        <v>162</v>
      </c>
      <c r="AW192" s="14" t="s">
        <v>31</v>
      </c>
      <c r="AX192" s="14" t="s">
        <v>84</v>
      </c>
      <c r="AY192" s="303" t="s">
        <v>156</v>
      </c>
    </row>
    <row r="193" s="2" customFormat="1" ht="24" customHeight="1">
      <c r="A193" s="41"/>
      <c r="B193" s="42"/>
      <c r="C193" s="325" t="s">
        <v>258</v>
      </c>
      <c r="D193" s="325" t="s">
        <v>262</v>
      </c>
      <c r="E193" s="326" t="s">
        <v>430</v>
      </c>
      <c r="F193" s="327" t="s">
        <v>431</v>
      </c>
      <c r="G193" s="328" t="s">
        <v>324</v>
      </c>
      <c r="H193" s="329">
        <v>2</v>
      </c>
      <c r="I193" s="330"/>
      <c r="J193" s="331">
        <f>ROUND(I193*H193,2)</f>
        <v>0</v>
      </c>
      <c r="K193" s="332"/>
      <c r="L193" s="333"/>
      <c r="M193" s="334" t="s">
        <v>1</v>
      </c>
      <c r="N193" s="335" t="s">
        <v>42</v>
      </c>
      <c r="O193" s="94"/>
      <c r="P193" s="278">
        <f>O193*H193</f>
        <v>0</v>
      </c>
      <c r="Q193" s="278">
        <v>0.018499999999999999</v>
      </c>
      <c r="R193" s="278">
        <f>Q193*H193</f>
        <v>0.036999999999999998</v>
      </c>
      <c r="S193" s="278">
        <v>0</v>
      </c>
      <c r="T193" s="279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80" t="s">
        <v>200</v>
      </c>
      <c r="AT193" s="280" t="s">
        <v>262</v>
      </c>
      <c r="AU193" s="280" t="s">
        <v>86</v>
      </c>
      <c r="AY193" s="18" t="s">
        <v>156</v>
      </c>
      <c r="BE193" s="154">
        <f>IF(N193="základní",J193,0)</f>
        <v>0</v>
      </c>
      <c r="BF193" s="154">
        <f>IF(N193="snížená",J193,0)</f>
        <v>0</v>
      </c>
      <c r="BG193" s="154">
        <f>IF(N193="zákl. přenesená",J193,0)</f>
        <v>0</v>
      </c>
      <c r="BH193" s="154">
        <f>IF(N193="sníž. přenesená",J193,0)</f>
        <v>0</v>
      </c>
      <c r="BI193" s="154">
        <f>IF(N193="nulová",J193,0)</f>
        <v>0</v>
      </c>
      <c r="BJ193" s="18" t="s">
        <v>84</v>
      </c>
      <c r="BK193" s="154">
        <f>ROUND(I193*H193,2)</f>
        <v>0</v>
      </c>
      <c r="BL193" s="18" t="s">
        <v>162</v>
      </c>
      <c r="BM193" s="280" t="s">
        <v>432</v>
      </c>
    </row>
    <row r="194" s="13" customFormat="1">
      <c r="A194" s="13"/>
      <c r="B194" s="281"/>
      <c r="C194" s="282"/>
      <c r="D194" s="283" t="s">
        <v>164</v>
      </c>
      <c r="E194" s="284" t="s">
        <v>1</v>
      </c>
      <c r="F194" s="285" t="s">
        <v>429</v>
      </c>
      <c r="G194" s="282"/>
      <c r="H194" s="286">
        <v>2</v>
      </c>
      <c r="I194" s="287"/>
      <c r="J194" s="282"/>
      <c r="K194" s="282"/>
      <c r="L194" s="288"/>
      <c r="M194" s="289"/>
      <c r="N194" s="290"/>
      <c r="O194" s="290"/>
      <c r="P194" s="290"/>
      <c r="Q194" s="290"/>
      <c r="R194" s="290"/>
      <c r="S194" s="290"/>
      <c r="T194" s="29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92" t="s">
        <v>164</v>
      </c>
      <c r="AU194" s="292" t="s">
        <v>86</v>
      </c>
      <c r="AV194" s="13" t="s">
        <v>86</v>
      </c>
      <c r="AW194" s="13" t="s">
        <v>31</v>
      </c>
      <c r="AX194" s="13" t="s">
        <v>77</v>
      </c>
      <c r="AY194" s="292" t="s">
        <v>156</v>
      </c>
    </row>
    <row r="195" s="14" customFormat="1">
      <c r="A195" s="14"/>
      <c r="B195" s="293"/>
      <c r="C195" s="294"/>
      <c r="D195" s="283" t="s">
        <v>164</v>
      </c>
      <c r="E195" s="295" t="s">
        <v>1</v>
      </c>
      <c r="F195" s="296" t="s">
        <v>166</v>
      </c>
      <c r="G195" s="294"/>
      <c r="H195" s="297">
        <v>2</v>
      </c>
      <c r="I195" s="298"/>
      <c r="J195" s="294"/>
      <c r="K195" s="294"/>
      <c r="L195" s="299"/>
      <c r="M195" s="300"/>
      <c r="N195" s="301"/>
      <c r="O195" s="301"/>
      <c r="P195" s="301"/>
      <c r="Q195" s="301"/>
      <c r="R195" s="301"/>
      <c r="S195" s="301"/>
      <c r="T195" s="30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303" t="s">
        <v>164</v>
      </c>
      <c r="AU195" s="303" t="s">
        <v>86</v>
      </c>
      <c r="AV195" s="14" t="s">
        <v>162</v>
      </c>
      <c r="AW195" s="14" t="s">
        <v>31</v>
      </c>
      <c r="AX195" s="14" t="s">
        <v>84</v>
      </c>
      <c r="AY195" s="303" t="s">
        <v>156</v>
      </c>
    </row>
    <row r="196" s="2" customFormat="1" ht="16.5" customHeight="1">
      <c r="A196" s="41"/>
      <c r="B196" s="42"/>
      <c r="C196" s="268" t="s">
        <v>261</v>
      </c>
      <c r="D196" s="268" t="s">
        <v>158</v>
      </c>
      <c r="E196" s="269" t="s">
        <v>433</v>
      </c>
      <c r="F196" s="270" t="s">
        <v>434</v>
      </c>
      <c r="G196" s="271" t="s">
        <v>324</v>
      </c>
      <c r="H196" s="272">
        <v>2</v>
      </c>
      <c r="I196" s="273"/>
      <c r="J196" s="274">
        <f>ROUND(I196*H196,2)</f>
        <v>0</v>
      </c>
      <c r="K196" s="275"/>
      <c r="L196" s="44"/>
      <c r="M196" s="276" t="s">
        <v>1</v>
      </c>
      <c r="N196" s="277" t="s">
        <v>42</v>
      </c>
      <c r="O196" s="94"/>
      <c r="P196" s="278">
        <f>O196*H196</f>
        <v>0</v>
      </c>
      <c r="Q196" s="278">
        <v>0.12303160000000001</v>
      </c>
      <c r="R196" s="278">
        <f>Q196*H196</f>
        <v>0.24606320000000001</v>
      </c>
      <c r="S196" s="278">
        <v>0</v>
      </c>
      <c r="T196" s="279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80" t="s">
        <v>162</v>
      </c>
      <c r="AT196" s="280" t="s">
        <v>158</v>
      </c>
      <c r="AU196" s="280" t="s">
        <v>86</v>
      </c>
      <c r="AY196" s="18" t="s">
        <v>156</v>
      </c>
      <c r="BE196" s="154">
        <f>IF(N196="základní",J196,0)</f>
        <v>0</v>
      </c>
      <c r="BF196" s="154">
        <f>IF(N196="snížená",J196,0)</f>
        <v>0</v>
      </c>
      <c r="BG196" s="154">
        <f>IF(N196="zákl. přenesená",J196,0)</f>
        <v>0</v>
      </c>
      <c r="BH196" s="154">
        <f>IF(N196="sníž. přenesená",J196,0)</f>
        <v>0</v>
      </c>
      <c r="BI196" s="154">
        <f>IF(N196="nulová",J196,0)</f>
        <v>0</v>
      </c>
      <c r="BJ196" s="18" t="s">
        <v>84</v>
      </c>
      <c r="BK196" s="154">
        <f>ROUND(I196*H196,2)</f>
        <v>0</v>
      </c>
      <c r="BL196" s="18" t="s">
        <v>162</v>
      </c>
      <c r="BM196" s="280" t="s">
        <v>435</v>
      </c>
    </row>
    <row r="197" s="13" customFormat="1">
      <c r="A197" s="13"/>
      <c r="B197" s="281"/>
      <c r="C197" s="282"/>
      <c r="D197" s="283" t="s">
        <v>164</v>
      </c>
      <c r="E197" s="284" t="s">
        <v>1</v>
      </c>
      <c r="F197" s="285" t="s">
        <v>436</v>
      </c>
      <c r="G197" s="282"/>
      <c r="H197" s="286">
        <v>2</v>
      </c>
      <c r="I197" s="287"/>
      <c r="J197" s="282"/>
      <c r="K197" s="282"/>
      <c r="L197" s="288"/>
      <c r="M197" s="289"/>
      <c r="N197" s="290"/>
      <c r="O197" s="290"/>
      <c r="P197" s="290"/>
      <c r="Q197" s="290"/>
      <c r="R197" s="290"/>
      <c r="S197" s="290"/>
      <c r="T197" s="29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92" t="s">
        <v>164</v>
      </c>
      <c r="AU197" s="292" t="s">
        <v>86</v>
      </c>
      <c r="AV197" s="13" t="s">
        <v>86</v>
      </c>
      <c r="AW197" s="13" t="s">
        <v>31</v>
      </c>
      <c r="AX197" s="13" t="s">
        <v>77</v>
      </c>
      <c r="AY197" s="292" t="s">
        <v>156</v>
      </c>
    </row>
    <row r="198" s="14" customFormat="1">
      <c r="A198" s="14"/>
      <c r="B198" s="293"/>
      <c r="C198" s="294"/>
      <c r="D198" s="283" t="s">
        <v>164</v>
      </c>
      <c r="E198" s="295" t="s">
        <v>1</v>
      </c>
      <c r="F198" s="296" t="s">
        <v>166</v>
      </c>
      <c r="G198" s="294"/>
      <c r="H198" s="297">
        <v>2</v>
      </c>
      <c r="I198" s="298"/>
      <c r="J198" s="294"/>
      <c r="K198" s="294"/>
      <c r="L198" s="299"/>
      <c r="M198" s="300"/>
      <c r="N198" s="301"/>
      <c r="O198" s="301"/>
      <c r="P198" s="301"/>
      <c r="Q198" s="301"/>
      <c r="R198" s="301"/>
      <c r="S198" s="301"/>
      <c r="T198" s="30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303" t="s">
        <v>164</v>
      </c>
      <c r="AU198" s="303" t="s">
        <v>86</v>
      </c>
      <c r="AV198" s="14" t="s">
        <v>162</v>
      </c>
      <c r="AW198" s="14" t="s">
        <v>31</v>
      </c>
      <c r="AX198" s="14" t="s">
        <v>84</v>
      </c>
      <c r="AY198" s="303" t="s">
        <v>156</v>
      </c>
    </row>
    <row r="199" s="2" customFormat="1" ht="16.5" customHeight="1">
      <c r="A199" s="41"/>
      <c r="B199" s="42"/>
      <c r="C199" s="325" t="s">
        <v>267</v>
      </c>
      <c r="D199" s="325" t="s">
        <v>262</v>
      </c>
      <c r="E199" s="326" t="s">
        <v>437</v>
      </c>
      <c r="F199" s="327" t="s">
        <v>438</v>
      </c>
      <c r="G199" s="328" t="s">
        <v>324</v>
      </c>
      <c r="H199" s="329">
        <v>2</v>
      </c>
      <c r="I199" s="330"/>
      <c r="J199" s="331">
        <f>ROUND(I199*H199,2)</f>
        <v>0</v>
      </c>
      <c r="K199" s="332"/>
      <c r="L199" s="333"/>
      <c r="M199" s="334" t="s">
        <v>1</v>
      </c>
      <c r="N199" s="335" t="s">
        <v>42</v>
      </c>
      <c r="O199" s="94"/>
      <c r="P199" s="278">
        <f>O199*H199</f>
        <v>0</v>
      </c>
      <c r="Q199" s="278">
        <v>0.014</v>
      </c>
      <c r="R199" s="278">
        <f>Q199*H199</f>
        <v>0.028000000000000001</v>
      </c>
      <c r="S199" s="278">
        <v>0</v>
      </c>
      <c r="T199" s="279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80" t="s">
        <v>200</v>
      </c>
      <c r="AT199" s="280" t="s">
        <v>262</v>
      </c>
      <c r="AU199" s="280" t="s">
        <v>86</v>
      </c>
      <c r="AY199" s="18" t="s">
        <v>156</v>
      </c>
      <c r="BE199" s="154">
        <f>IF(N199="základní",J199,0)</f>
        <v>0</v>
      </c>
      <c r="BF199" s="154">
        <f>IF(N199="snížená",J199,0)</f>
        <v>0</v>
      </c>
      <c r="BG199" s="154">
        <f>IF(N199="zákl. přenesená",J199,0)</f>
        <v>0</v>
      </c>
      <c r="BH199" s="154">
        <f>IF(N199="sníž. přenesená",J199,0)</f>
        <v>0</v>
      </c>
      <c r="BI199" s="154">
        <f>IF(N199="nulová",J199,0)</f>
        <v>0</v>
      </c>
      <c r="BJ199" s="18" t="s">
        <v>84</v>
      </c>
      <c r="BK199" s="154">
        <f>ROUND(I199*H199,2)</f>
        <v>0</v>
      </c>
      <c r="BL199" s="18" t="s">
        <v>162</v>
      </c>
      <c r="BM199" s="280" t="s">
        <v>439</v>
      </c>
    </row>
    <row r="200" s="13" customFormat="1">
      <c r="A200" s="13"/>
      <c r="B200" s="281"/>
      <c r="C200" s="282"/>
      <c r="D200" s="283" t="s">
        <v>164</v>
      </c>
      <c r="E200" s="284" t="s">
        <v>1</v>
      </c>
      <c r="F200" s="285" t="s">
        <v>436</v>
      </c>
      <c r="G200" s="282"/>
      <c r="H200" s="286">
        <v>2</v>
      </c>
      <c r="I200" s="287"/>
      <c r="J200" s="282"/>
      <c r="K200" s="282"/>
      <c r="L200" s="288"/>
      <c r="M200" s="289"/>
      <c r="N200" s="290"/>
      <c r="O200" s="290"/>
      <c r="P200" s="290"/>
      <c r="Q200" s="290"/>
      <c r="R200" s="290"/>
      <c r="S200" s="290"/>
      <c r="T200" s="29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92" t="s">
        <v>164</v>
      </c>
      <c r="AU200" s="292" t="s">
        <v>86</v>
      </c>
      <c r="AV200" s="13" t="s">
        <v>86</v>
      </c>
      <c r="AW200" s="13" t="s">
        <v>31</v>
      </c>
      <c r="AX200" s="13" t="s">
        <v>77</v>
      </c>
      <c r="AY200" s="292" t="s">
        <v>156</v>
      </c>
    </row>
    <row r="201" s="14" customFormat="1">
      <c r="A201" s="14"/>
      <c r="B201" s="293"/>
      <c r="C201" s="294"/>
      <c r="D201" s="283" t="s">
        <v>164</v>
      </c>
      <c r="E201" s="295" t="s">
        <v>1</v>
      </c>
      <c r="F201" s="296" t="s">
        <v>166</v>
      </c>
      <c r="G201" s="294"/>
      <c r="H201" s="297">
        <v>2</v>
      </c>
      <c r="I201" s="298"/>
      <c r="J201" s="294"/>
      <c r="K201" s="294"/>
      <c r="L201" s="299"/>
      <c r="M201" s="300"/>
      <c r="N201" s="301"/>
      <c r="O201" s="301"/>
      <c r="P201" s="301"/>
      <c r="Q201" s="301"/>
      <c r="R201" s="301"/>
      <c r="S201" s="301"/>
      <c r="T201" s="30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303" t="s">
        <v>164</v>
      </c>
      <c r="AU201" s="303" t="s">
        <v>86</v>
      </c>
      <c r="AV201" s="14" t="s">
        <v>162</v>
      </c>
      <c r="AW201" s="14" t="s">
        <v>31</v>
      </c>
      <c r="AX201" s="14" t="s">
        <v>84</v>
      </c>
      <c r="AY201" s="303" t="s">
        <v>156</v>
      </c>
    </row>
    <row r="202" s="2" customFormat="1" ht="16.5" customHeight="1">
      <c r="A202" s="41"/>
      <c r="B202" s="42"/>
      <c r="C202" s="325" t="s">
        <v>7</v>
      </c>
      <c r="D202" s="325" t="s">
        <v>262</v>
      </c>
      <c r="E202" s="326" t="s">
        <v>440</v>
      </c>
      <c r="F202" s="327" t="s">
        <v>441</v>
      </c>
      <c r="G202" s="328" t="s">
        <v>324</v>
      </c>
      <c r="H202" s="329">
        <v>2</v>
      </c>
      <c r="I202" s="330"/>
      <c r="J202" s="331">
        <f>ROUND(I202*H202,2)</f>
        <v>0</v>
      </c>
      <c r="K202" s="332"/>
      <c r="L202" s="333"/>
      <c r="M202" s="334" t="s">
        <v>1</v>
      </c>
      <c r="N202" s="335" t="s">
        <v>42</v>
      </c>
      <c r="O202" s="94"/>
      <c r="P202" s="278">
        <f>O202*H202</f>
        <v>0</v>
      </c>
      <c r="Q202" s="278">
        <v>0.01</v>
      </c>
      <c r="R202" s="278">
        <f>Q202*H202</f>
        <v>0.02</v>
      </c>
      <c r="S202" s="278">
        <v>0</v>
      </c>
      <c r="T202" s="279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80" t="s">
        <v>200</v>
      </c>
      <c r="AT202" s="280" t="s">
        <v>262</v>
      </c>
      <c r="AU202" s="280" t="s">
        <v>86</v>
      </c>
      <c r="AY202" s="18" t="s">
        <v>156</v>
      </c>
      <c r="BE202" s="154">
        <f>IF(N202="základní",J202,0)</f>
        <v>0</v>
      </c>
      <c r="BF202" s="154">
        <f>IF(N202="snížená",J202,0)</f>
        <v>0</v>
      </c>
      <c r="BG202" s="154">
        <f>IF(N202="zákl. přenesená",J202,0)</f>
        <v>0</v>
      </c>
      <c r="BH202" s="154">
        <f>IF(N202="sníž. přenesená",J202,0)</f>
        <v>0</v>
      </c>
      <c r="BI202" s="154">
        <f>IF(N202="nulová",J202,0)</f>
        <v>0</v>
      </c>
      <c r="BJ202" s="18" t="s">
        <v>84</v>
      </c>
      <c r="BK202" s="154">
        <f>ROUND(I202*H202,2)</f>
        <v>0</v>
      </c>
      <c r="BL202" s="18" t="s">
        <v>162</v>
      </c>
      <c r="BM202" s="280" t="s">
        <v>442</v>
      </c>
    </row>
    <row r="203" s="13" customFormat="1">
      <c r="A203" s="13"/>
      <c r="B203" s="281"/>
      <c r="C203" s="282"/>
      <c r="D203" s="283" t="s">
        <v>164</v>
      </c>
      <c r="E203" s="284" t="s">
        <v>1</v>
      </c>
      <c r="F203" s="285" t="s">
        <v>443</v>
      </c>
      <c r="G203" s="282"/>
      <c r="H203" s="286">
        <v>2</v>
      </c>
      <c r="I203" s="287"/>
      <c r="J203" s="282"/>
      <c r="K203" s="282"/>
      <c r="L203" s="288"/>
      <c r="M203" s="289"/>
      <c r="N203" s="290"/>
      <c r="O203" s="290"/>
      <c r="P203" s="290"/>
      <c r="Q203" s="290"/>
      <c r="R203" s="290"/>
      <c r="S203" s="290"/>
      <c r="T203" s="29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92" t="s">
        <v>164</v>
      </c>
      <c r="AU203" s="292" t="s">
        <v>86</v>
      </c>
      <c r="AV203" s="13" t="s">
        <v>86</v>
      </c>
      <c r="AW203" s="13" t="s">
        <v>31</v>
      </c>
      <c r="AX203" s="13" t="s">
        <v>77</v>
      </c>
      <c r="AY203" s="292" t="s">
        <v>156</v>
      </c>
    </row>
    <row r="204" s="14" customFormat="1">
      <c r="A204" s="14"/>
      <c r="B204" s="293"/>
      <c r="C204" s="294"/>
      <c r="D204" s="283" t="s">
        <v>164</v>
      </c>
      <c r="E204" s="295" t="s">
        <v>1</v>
      </c>
      <c r="F204" s="296" t="s">
        <v>166</v>
      </c>
      <c r="G204" s="294"/>
      <c r="H204" s="297">
        <v>2</v>
      </c>
      <c r="I204" s="298"/>
      <c r="J204" s="294"/>
      <c r="K204" s="294"/>
      <c r="L204" s="299"/>
      <c r="M204" s="300"/>
      <c r="N204" s="301"/>
      <c r="O204" s="301"/>
      <c r="P204" s="301"/>
      <c r="Q204" s="301"/>
      <c r="R204" s="301"/>
      <c r="S204" s="301"/>
      <c r="T204" s="30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303" t="s">
        <v>164</v>
      </c>
      <c r="AU204" s="303" t="s">
        <v>86</v>
      </c>
      <c r="AV204" s="14" t="s">
        <v>162</v>
      </c>
      <c r="AW204" s="14" t="s">
        <v>31</v>
      </c>
      <c r="AX204" s="14" t="s">
        <v>84</v>
      </c>
      <c r="AY204" s="303" t="s">
        <v>156</v>
      </c>
    </row>
    <row r="205" s="2" customFormat="1" ht="24" customHeight="1">
      <c r="A205" s="41"/>
      <c r="B205" s="42"/>
      <c r="C205" s="268" t="s">
        <v>277</v>
      </c>
      <c r="D205" s="268" t="s">
        <v>158</v>
      </c>
      <c r="E205" s="269" t="s">
        <v>444</v>
      </c>
      <c r="F205" s="270" t="s">
        <v>445</v>
      </c>
      <c r="G205" s="271" t="s">
        <v>324</v>
      </c>
      <c r="H205" s="272">
        <v>2</v>
      </c>
      <c r="I205" s="273"/>
      <c r="J205" s="274">
        <f>ROUND(I205*H205,2)</f>
        <v>0</v>
      </c>
      <c r="K205" s="275"/>
      <c r="L205" s="44"/>
      <c r="M205" s="276" t="s">
        <v>1</v>
      </c>
      <c r="N205" s="277" t="s">
        <v>42</v>
      </c>
      <c r="O205" s="94"/>
      <c r="P205" s="278">
        <f>O205*H205</f>
        <v>0</v>
      </c>
      <c r="Q205" s="278">
        <v>0</v>
      </c>
      <c r="R205" s="278">
        <f>Q205*H205</f>
        <v>0</v>
      </c>
      <c r="S205" s="278">
        <v>0</v>
      </c>
      <c r="T205" s="279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80" t="s">
        <v>446</v>
      </c>
      <c r="AT205" s="280" t="s">
        <v>158</v>
      </c>
      <c r="AU205" s="280" t="s">
        <v>86</v>
      </c>
      <c r="AY205" s="18" t="s">
        <v>156</v>
      </c>
      <c r="BE205" s="154">
        <f>IF(N205="základní",J205,0)</f>
        <v>0</v>
      </c>
      <c r="BF205" s="154">
        <f>IF(N205="snížená",J205,0)</f>
        <v>0</v>
      </c>
      <c r="BG205" s="154">
        <f>IF(N205="zákl. přenesená",J205,0)</f>
        <v>0</v>
      </c>
      <c r="BH205" s="154">
        <f>IF(N205="sníž. přenesená",J205,0)</f>
        <v>0</v>
      </c>
      <c r="BI205" s="154">
        <f>IF(N205="nulová",J205,0)</f>
        <v>0</v>
      </c>
      <c r="BJ205" s="18" t="s">
        <v>84</v>
      </c>
      <c r="BK205" s="154">
        <f>ROUND(I205*H205,2)</f>
        <v>0</v>
      </c>
      <c r="BL205" s="18" t="s">
        <v>446</v>
      </c>
      <c r="BM205" s="280" t="s">
        <v>447</v>
      </c>
    </row>
    <row r="206" s="2" customFormat="1" ht="24" customHeight="1">
      <c r="A206" s="41"/>
      <c r="B206" s="42"/>
      <c r="C206" s="268" t="s">
        <v>283</v>
      </c>
      <c r="D206" s="268" t="s">
        <v>158</v>
      </c>
      <c r="E206" s="269" t="s">
        <v>448</v>
      </c>
      <c r="F206" s="270" t="s">
        <v>449</v>
      </c>
      <c r="G206" s="271" t="s">
        <v>324</v>
      </c>
      <c r="H206" s="272">
        <v>2</v>
      </c>
      <c r="I206" s="273"/>
      <c r="J206" s="274">
        <f>ROUND(I206*H206,2)</f>
        <v>0</v>
      </c>
      <c r="K206" s="275"/>
      <c r="L206" s="44"/>
      <c r="M206" s="276" t="s">
        <v>1</v>
      </c>
      <c r="N206" s="277" t="s">
        <v>42</v>
      </c>
      <c r="O206" s="94"/>
      <c r="P206" s="278">
        <f>O206*H206</f>
        <v>0</v>
      </c>
      <c r="Q206" s="278">
        <v>0.025000000000000001</v>
      </c>
      <c r="R206" s="278">
        <f>Q206*H206</f>
        <v>0.050000000000000003</v>
      </c>
      <c r="S206" s="278">
        <v>0</v>
      </c>
      <c r="T206" s="279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80" t="s">
        <v>162</v>
      </c>
      <c r="AT206" s="280" t="s">
        <v>158</v>
      </c>
      <c r="AU206" s="280" t="s">
        <v>86</v>
      </c>
      <c r="AY206" s="18" t="s">
        <v>156</v>
      </c>
      <c r="BE206" s="154">
        <f>IF(N206="základní",J206,0)</f>
        <v>0</v>
      </c>
      <c r="BF206" s="154">
        <f>IF(N206="snížená",J206,0)</f>
        <v>0</v>
      </c>
      <c r="BG206" s="154">
        <f>IF(N206="zákl. přenesená",J206,0)</f>
        <v>0</v>
      </c>
      <c r="BH206" s="154">
        <f>IF(N206="sníž. přenesená",J206,0)</f>
        <v>0</v>
      </c>
      <c r="BI206" s="154">
        <f>IF(N206="nulová",J206,0)</f>
        <v>0</v>
      </c>
      <c r="BJ206" s="18" t="s">
        <v>84</v>
      </c>
      <c r="BK206" s="154">
        <f>ROUND(I206*H206,2)</f>
        <v>0</v>
      </c>
      <c r="BL206" s="18" t="s">
        <v>162</v>
      </c>
      <c r="BM206" s="280" t="s">
        <v>450</v>
      </c>
    </row>
    <row r="207" s="13" customFormat="1">
      <c r="A207" s="13"/>
      <c r="B207" s="281"/>
      <c r="C207" s="282"/>
      <c r="D207" s="283" t="s">
        <v>164</v>
      </c>
      <c r="E207" s="284" t="s">
        <v>1</v>
      </c>
      <c r="F207" s="285" t="s">
        <v>451</v>
      </c>
      <c r="G207" s="282"/>
      <c r="H207" s="286">
        <v>2</v>
      </c>
      <c r="I207" s="287"/>
      <c r="J207" s="282"/>
      <c r="K207" s="282"/>
      <c r="L207" s="288"/>
      <c r="M207" s="289"/>
      <c r="N207" s="290"/>
      <c r="O207" s="290"/>
      <c r="P207" s="290"/>
      <c r="Q207" s="290"/>
      <c r="R207" s="290"/>
      <c r="S207" s="290"/>
      <c r="T207" s="29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92" t="s">
        <v>164</v>
      </c>
      <c r="AU207" s="292" t="s">
        <v>86</v>
      </c>
      <c r="AV207" s="13" t="s">
        <v>86</v>
      </c>
      <c r="AW207" s="13" t="s">
        <v>31</v>
      </c>
      <c r="AX207" s="13" t="s">
        <v>77</v>
      </c>
      <c r="AY207" s="292" t="s">
        <v>156</v>
      </c>
    </row>
    <row r="208" s="14" customFormat="1">
      <c r="A208" s="14"/>
      <c r="B208" s="293"/>
      <c r="C208" s="294"/>
      <c r="D208" s="283" t="s">
        <v>164</v>
      </c>
      <c r="E208" s="295" t="s">
        <v>1</v>
      </c>
      <c r="F208" s="296" t="s">
        <v>166</v>
      </c>
      <c r="G208" s="294"/>
      <c r="H208" s="297">
        <v>2</v>
      </c>
      <c r="I208" s="298"/>
      <c r="J208" s="294"/>
      <c r="K208" s="294"/>
      <c r="L208" s="299"/>
      <c r="M208" s="300"/>
      <c r="N208" s="301"/>
      <c r="O208" s="301"/>
      <c r="P208" s="301"/>
      <c r="Q208" s="301"/>
      <c r="R208" s="301"/>
      <c r="S208" s="301"/>
      <c r="T208" s="30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303" t="s">
        <v>164</v>
      </c>
      <c r="AU208" s="303" t="s">
        <v>86</v>
      </c>
      <c r="AV208" s="14" t="s">
        <v>162</v>
      </c>
      <c r="AW208" s="14" t="s">
        <v>31</v>
      </c>
      <c r="AX208" s="14" t="s">
        <v>84</v>
      </c>
      <c r="AY208" s="303" t="s">
        <v>156</v>
      </c>
    </row>
    <row r="209" s="2" customFormat="1" ht="36" customHeight="1">
      <c r="A209" s="41"/>
      <c r="B209" s="42"/>
      <c r="C209" s="268" t="s">
        <v>288</v>
      </c>
      <c r="D209" s="268" t="s">
        <v>158</v>
      </c>
      <c r="E209" s="269" t="s">
        <v>452</v>
      </c>
      <c r="F209" s="270" t="s">
        <v>453</v>
      </c>
      <c r="G209" s="271" t="s">
        <v>177</v>
      </c>
      <c r="H209" s="272">
        <v>240</v>
      </c>
      <c r="I209" s="273"/>
      <c r="J209" s="274">
        <f>ROUND(I209*H209,2)</f>
        <v>0</v>
      </c>
      <c r="K209" s="275"/>
      <c r="L209" s="44"/>
      <c r="M209" s="276" t="s">
        <v>1</v>
      </c>
      <c r="N209" s="277" t="s">
        <v>42</v>
      </c>
      <c r="O209" s="94"/>
      <c r="P209" s="278">
        <f>O209*H209</f>
        <v>0</v>
      </c>
      <c r="Q209" s="278">
        <v>0.00050000000000000001</v>
      </c>
      <c r="R209" s="278">
        <f>Q209*H209</f>
        <v>0.12</v>
      </c>
      <c r="S209" s="278">
        <v>0</v>
      </c>
      <c r="T209" s="279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80" t="s">
        <v>162</v>
      </c>
      <c r="AT209" s="280" t="s">
        <v>158</v>
      </c>
      <c r="AU209" s="280" t="s">
        <v>86</v>
      </c>
      <c r="AY209" s="18" t="s">
        <v>156</v>
      </c>
      <c r="BE209" s="154">
        <f>IF(N209="základní",J209,0)</f>
        <v>0</v>
      </c>
      <c r="BF209" s="154">
        <f>IF(N209="snížená",J209,0)</f>
        <v>0</v>
      </c>
      <c r="BG209" s="154">
        <f>IF(N209="zákl. přenesená",J209,0)</f>
        <v>0</v>
      </c>
      <c r="BH209" s="154">
        <f>IF(N209="sníž. přenesená",J209,0)</f>
        <v>0</v>
      </c>
      <c r="BI209" s="154">
        <f>IF(N209="nulová",J209,0)</f>
        <v>0</v>
      </c>
      <c r="BJ209" s="18" t="s">
        <v>84</v>
      </c>
      <c r="BK209" s="154">
        <f>ROUND(I209*H209,2)</f>
        <v>0</v>
      </c>
      <c r="BL209" s="18" t="s">
        <v>162</v>
      </c>
      <c r="BM209" s="280" t="s">
        <v>454</v>
      </c>
    </row>
    <row r="210" s="13" customFormat="1">
      <c r="A210" s="13"/>
      <c r="B210" s="281"/>
      <c r="C210" s="282"/>
      <c r="D210" s="283" t="s">
        <v>164</v>
      </c>
      <c r="E210" s="284" t="s">
        <v>1</v>
      </c>
      <c r="F210" s="285" t="s">
        <v>455</v>
      </c>
      <c r="G210" s="282"/>
      <c r="H210" s="286">
        <v>240</v>
      </c>
      <c r="I210" s="287"/>
      <c r="J210" s="282"/>
      <c r="K210" s="282"/>
      <c r="L210" s="288"/>
      <c r="M210" s="289"/>
      <c r="N210" s="290"/>
      <c r="O210" s="290"/>
      <c r="P210" s="290"/>
      <c r="Q210" s="290"/>
      <c r="R210" s="290"/>
      <c r="S210" s="290"/>
      <c r="T210" s="29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92" t="s">
        <v>164</v>
      </c>
      <c r="AU210" s="292" t="s">
        <v>86</v>
      </c>
      <c r="AV210" s="13" t="s">
        <v>86</v>
      </c>
      <c r="AW210" s="13" t="s">
        <v>31</v>
      </c>
      <c r="AX210" s="13" t="s">
        <v>77</v>
      </c>
      <c r="AY210" s="292" t="s">
        <v>156</v>
      </c>
    </row>
    <row r="211" s="14" customFormat="1">
      <c r="A211" s="14"/>
      <c r="B211" s="293"/>
      <c r="C211" s="294"/>
      <c r="D211" s="283" t="s">
        <v>164</v>
      </c>
      <c r="E211" s="295" t="s">
        <v>1</v>
      </c>
      <c r="F211" s="296" t="s">
        <v>166</v>
      </c>
      <c r="G211" s="294"/>
      <c r="H211" s="297">
        <v>240</v>
      </c>
      <c r="I211" s="298"/>
      <c r="J211" s="294"/>
      <c r="K211" s="294"/>
      <c r="L211" s="299"/>
      <c r="M211" s="300"/>
      <c r="N211" s="301"/>
      <c r="O211" s="301"/>
      <c r="P211" s="301"/>
      <c r="Q211" s="301"/>
      <c r="R211" s="301"/>
      <c r="S211" s="301"/>
      <c r="T211" s="30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303" t="s">
        <v>164</v>
      </c>
      <c r="AU211" s="303" t="s">
        <v>86</v>
      </c>
      <c r="AV211" s="14" t="s">
        <v>162</v>
      </c>
      <c r="AW211" s="14" t="s">
        <v>31</v>
      </c>
      <c r="AX211" s="14" t="s">
        <v>84</v>
      </c>
      <c r="AY211" s="303" t="s">
        <v>156</v>
      </c>
    </row>
    <row r="212" s="2" customFormat="1" ht="36" customHeight="1">
      <c r="A212" s="41"/>
      <c r="B212" s="42"/>
      <c r="C212" s="268" t="s">
        <v>293</v>
      </c>
      <c r="D212" s="268" t="s">
        <v>158</v>
      </c>
      <c r="E212" s="269" t="s">
        <v>456</v>
      </c>
      <c r="F212" s="270" t="s">
        <v>457</v>
      </c>
      <c r="G212" s="271" t="s">
        <v>324</v>
      </c>
      <c r="H212" s="272">
        <v>2</v>
      </c>
      <c r="I212" s="273"/>
      <c r="J212" s="274">
        <f>ROUND(I212*H212,2)</f>
        <v>0</v>
      </c>
      <c r="K212" s="275"/>
      <c r="L212" s="44"/>
      <c r="M212" s="276" t="s">
        <v>1</v>
      </c>
      <c r="N212" s="277" t="s">
        <v>42</v>
      </c>
      <c r="O212" s="94"/>
      <c r="P212" s="278">
        <f>O212*H212</f>
        <v>0</v>
      </c>
      <c r="Q212" s="278">
        <v>0.0060000000000000001</v>
      </c>
      <c r="R212" s="278">
        <f>Q212*H212</f>
        <v>0.012</v>
      </c>
      <c r="S212" s="278">
        <v>0</v>
      </c>
      <c r="T212" s="279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80" t="s">
        <v>162</v>
      </c>
      <c r="AT212" s="280" t="s">
        <v>158</v>
      </c>
      <c r="AU212" s="280" t="s">
        <v>86</v>
      </c>
      <c r="AY212" s="18" t="s">
        <v>156</v>
      </c>
      <c r="BE212" s="154">
        <f>IF(N212="základní",J212,0)</f>
        <v>0</v>
      </c>
      <c r="BF212" s="154">
        <f>IF(N212="snížená",J212,0)</f>
        <v>0</v>
      </c>
      <c r="BG212" s="154">
        <f>IF(N212="zákl. přenesená",J212,0)</f>
        <v>0</v>
      </c>
      <c r="BH212" s="154">
        <f>IF(N212="sníž. přenesená",J212,0)</f>
        <v>0</v>
      </c>
      <c r="BI212" s="154">
        <f>IF(N212="nulová",J212,0)</f>
        <v>0</v>
      </c>
      <c r="BJ212" s="18" t="s">
        <v>84</v>
      </c>
      <c r="BK212" s="154">
        <f>ROUND(I212*H212,2)</f>
        <v>0</v>
      </c>
      <c r="BL212" s="18" t="s">
        <v>162</v>
      </c>
      <c r="BM212" s="280" t="s">
        <v>458</v>
      </c>
    </row>
    <row r="213" s="13" customFormat="1">
      <c r="A213" s="13"/>
      <c r="B213" s="281"/>
      <c r="C213" s="282"/>
      <c r="D213" s="283" t="s">
        <v>164</v>
      </c>
      <c r="E213" s="284" t="s">
        <v>1</v>
      </c>
      <c r="F213" s="285" t="s">
        <v>459</v>
      </c>
      <c r="G213" s="282"/>
      <c r="H213" s="286">
        <v>2</v>
      </c>
      <c r="I213" s="287"/>
      <c r="J213" s="282"/>
      <c r="K213" s="282"/>
      <c r="L213" s="288"/>
      <c r="M213" s="289"/>
      <c r="N213" s="290"/>
      <c r="O213" s="290"/>
      <c r="P213" s="290"/>
      <c r="Q213" s="290"/>
      <c r="R213" s="290"/>
      <c r="S213" s="290"/>
      <c r="T213" s="29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92" t="s">
        <v>164</v>
      </c>
      <c r="AU213" s="292" t="s">
        <v>86</v>
      </c>
      <c r="AV213" s="13" t="s">
        <v>86</v>
      </c>
      <c r="AW213" s="13" t="s">
        <v>31</v>
      </c>
      <c r="AX213" s="13" t="s">
        <v>77</v>
      </c>
      <c r="AY213" s="292" t="s">
        <v>156</v>
      </c>
    </row>
    <row r="214" s="14" customFormat="1">
      <c r="A214" s="14"/>
      <c r="B214" s="293"/>
      <c r="C214" s="294"/>
      <c r="D214" s="283" t="s">
        <v>164</v>
      </c>
      <c r="E214" s="295" t="s">
        <v>1</v>
      </c>
      <c r="F214" s="296" t="s">
        <v>166</v>
      </c>
      <c r="G214" s="294"/>
      <c r="H214" s="297">
        <v>2</v>
      </c>
      <c r="I214" s="298"/>
      <c r="J214" s="294"/>
      <c r="K214" s="294"/>
      <c r="L214" s="299"/>
      <c r="M214" s="300"/>
      <c r="N214" s="301"/>
      <c r="O214" s="301"/>
      <c r="P214" s="301"/>
      <c r="Q214" s="301"/>
      <c r="R214" s="301"/>
      <c r="S214" s="301"/>
      <c r="T214" s="30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303" t="s">
        <v>164</v>
      </c>
      <c r="AU214" s="303" t="s">
        <v>86</v>
      </c>
      <c r="AV214" s="14" t="s">
        <v>162</v>
      </c>
      <c r="AW214" s="14" t="s">
        <v>31</v>
      </c>
      <c r="AX214" s="14" t="s">
        <v>84</v>
      </c>
      <c r="AY214" s="303" t="s">
        <v>156</v>
      </c>
    </row>
    <row r="215" s="12" customFormat="1" ht="22.8" customHeight="1">
      <c r="A215" s="12"/>
      <c r="B215" s="252"/>
      <c r="C215" s="253"/>
      <c r="D215" s="254" t="s">
        <v>76</v>
      </c>
      <c r="E215" s="266" t="s">
        <v>351</v>
      </c>
      <c r="F215" s="266" t="s">
        <v>352</v>
      </c>
      <c r="G215" s="253"/>
      <c r="H215" s="253"/>
      <c r="I215" s="256"/>
      <c r="J215" s="267">
        <f>BK215</f>
        <v>0</v>
      </c>
      <c r="K215" s="253"/>
      <c r="L215" s="258"/>
      <c r="M215" s="259"/>
      <c r="N215" s="260"/>
      <c r="O215" s="260"/>
      <c r="P215" s="261">
        <f>P216</f>
        <v>0</v>
      </c>
      <c r="Q215" s="260"/>
      <c r="R215" s="261">
        <f>R216</f>
        <v>0</v>
      </c>
      <c r="S215" s="260"/>
      <c r="T215" s="262">
        <f>T216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63" t="s">
        <v>84</v>
      </c>
      <c r="AT215" s="264" t="s">
        <v>76</v>
      </c>
      <c r="AU215" s="264" t="s">
        <v>84</v>
      </c>
      <c r="AY215" s="263" t="s">
        <v>156</v>
      </c>
      <c r="BK215" s="265">
        <f>BK216</f>
        <v>0</v>
      </c>
    </row>
    <row r="216" s="2" customFormat="1" ht="48" customHeight="1">
      <c r="A216" s="41"/>
      <c r="B216" s="42"/>
      <c r="C216" s="268" t="s">
        <v>298</v>
      </c>
      <c r="D216" s="268" t="s">
        <v>158</v>
      </c>
      <c r="E216" s="269" t="s">
        <v>354</v>
      </c>
      <c r="F216" s="270" t="s">
        <v>355</v>
      </c>
      <c r="G216" s="271" t="s">
        <v>248</v>
      </c>
      <c r="H216" s="272">
        <v>2.234</v>
      </c>
      <c r="I216" s="273"/>
      <c r="J216" s="274">
        <f>ROUND(I216*H216,2)</f>
        <v>0</v>
      </c>
      <c r="K216" s="275"/>
      <c r="L216" s="44"/>
      <c r="M216" s="336" t="s">
        <v>1</v>
      </c>
      <c r="N216" s="337" t="s">
        <v>42</v>
      </c>
      <c r="O216" s="338"/>
      <c r="P216" s="339">
        <f>O216*H216</f>
        <v>0</v>
      </c>
      <c r="Q216" s="339">
        <v>0</v>
      </c>
      <c r="R216" s="339">
        <f>Q216*H216</f>
        <v>0</v>
      </c>
      <c r="S216" s="339">
        <v>0</v>
      </c>
      <c r="T216" s="340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80" t="s">
        <v>162</v>
      </c>
      <c r="AT216" s="280" t="s">
        <v>158</v>
      </c>
      <c r="AU216" s="280" t="s">
        <v>86</v>
      </c>
      <c r="AY216" s="18" t="s">
        <v>156</v>
      </c>
      <c r="BE216" s="154">
        <f>IF(N216="základní",J216,0)</f>
        <v>0</v>
      </c>
      <c r="BF216" s="154">
        <f>IF(N216="snížená",J216,0)</f>
        <v>0</v>
      </c>
      <c r="BG216" s="154">
        <f>IF(N216="zákl. přenesená",J216,0)</f>
        <v>0</v>
      </c>
      <c r="BH216" s="154">
        <f>IF(N216="sníž. přenesená",J216,0)</f>
        <v>0</v>
      </c>
      <c r="BI216" s="154">
        <f>IF(N216="nulová",J216,0)</f>
        <v>0</v>
      </c>
      <c r="BJ216" s="18" t="s">
        <v>84</v>
      </c>
      <c r="BK216" s="154">
        <f>ROUND(I216*H216,2)</f>
        <v>0</v>
      </c>
      <c r="BL216" s="18" t="s">
        <v>162</v>
      </c>
      <c r="BM216" s="280" t="s">
        <v>460</v>
      </c>
    </row>
    <row r="217" s="2" customFormat="1" ht="6.96" customHeight="1">
      <c r="A217" s="41"/>
      <c r="B217" s="69"/>
      <c r="C217" s="70"/>
      <c r="D217" s="70"/>
      <c r="E217" s="70"/>
      <c r="F217" s="70"/>
      <c r="G217" s="70"/>
      <c r="H217" s="70"/>
      <c r="I217" s="210"/>
      <c r="J217" s="70"/>
      <c r="K217" s="70"/>
      <c r="L217" s="44"/>
      <c r="M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</row>
  </sheetData>
  <sheetProtection sheet="1" autoFilter="0" formatColumns="0" formatRows="0" objects="1" scenarios="1" spinCount="100000" saltValue="aXNhzftHJ7AoAfoXpevDlLfzvEGsWgOsLtjU5pJM1NK1yRm+pww5QzVlvNUXOa23zyMhBPDmBHX/vtO/i6cMyw==" hashValue="MTXaws/n626iuDtwUNTQisH1bBqReiNws7VolNmN6ryVy3TZIA1bZnoYmkgCgHmZPGK0Anm8pfFOlHuM42Yaeg==" algorithmName="SHA-512" password="CC35"/>
  <autoFilter ref="C136:K216"/>
  <mergeCells count="17">
    <mergeCell ref="E129:H129"/>
    <mergeCell ref="E85:H85"/>
    <mergeCell ref="E87:H87"/>
    <mergeCell ref="E89:H89"/>
    <mergeCell ref="D109:F109"/>
    <mergeCell ref="D110:F110"/>
    <mergeCell ref="D111:F111"/>
    <mergeCell ref="D112:F112"/>
    <mergeCell ref="D113:F113"/>
    <mergeCell ref="E125:H125"/>
    <mergeCell ref="E127:H127"/>
    <mergeCell ref="L2:V2"/>
    <mergeCell ref="E7:H7"/>
    <mergeCell ref="E9:H9"/>
    <mergeCell ref="E11:H11"/>
    <mergeCell ref="E20:H20"/>
    <mergeCell ref="E29:H29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62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6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99</v>
      </c>
    </row>
    <row r="3" s="1" customFormat="1" ht="6.96" customHeight="1">
      <c r="B3" s="163"/>
      <c r="C3" s="164"/>
      <c r="D3" s="164"/>
      <c r="E3" s="164"/>
      <c r="F3" s="164"/>
      <c r="G3" s="164"/>
      <c r="H3" s="164"/>
      <c r="I3" s="165"/>
      <c r="J3" s="164"/>
      <c r="K3" s="164"/>
      <c r="L3" s="21"/>
      <c r="AT3" s="18" t="s">
        <v>86</v>
      </c>
    </row>
    <row r="4" s="1" customFormat="1" ht="24.96" customHeight="1">
      <c r="B4" s="21"/>
      <c r="D4" s="166" t="s">
        <v>114</v>
      </c>
      <c r="I4" s="162"/>
      <c r="L4" s="21"/>
      <c r="M4" s="167" t="s">
        <v>10</v>
      </c>
      <c r="AT4" s="18" t="s">
        <v>4</v>
      </c>
    </row>
    <row r="5" s="1" customFormat="1" ht="6.96" customHeight="1">
      <c r="B5" s="21"/>
      <c r="I5" s="162"/>
      <c r="L5" s="21"/>
    </row>
    <row r="6" s="1" customFormat="1" ht="12" customHeight="1">
      <c r="B6" s="21"/>
      <c r="D6" s="168" t="s">
        <v>16</v>
      </c>
      <c r="I6" s="162"/>
      <c r="L6" s="21"/>
    </row>
    <row r="7" s="1" customFormat="1" ht="16.5" customHeight="1">
      <c r="B7" s="21"/>
      <c r="E7" s="169" t="str">
        <f>'Rekapitulace stavby'!K6</f>
        <v>Tovéř - nové vodovodní řady Za humny</v>
      </c>
      <c r="F7" s="168"/>
      <c r="G7" s="168"/>
      <c r="H7" s="168"/>
      <c r="I7" s="162"/>
      <c r="L7" s="21"/>
    </row>
    <row r="8" s="1" customFormat="1" ht="12" customHeight="1">
      <c r="B8" s="21"/>
      <c r="D8" s="168" t="s">
        <v>115</v>
      </c>
      <c r="I8" s="162"/>
      <c r="L8" s="21"/>
    </row>
    <row r="9" s="2" customFormat="1" ht="16.5" customHeight="1">
      <c r="A9" s="41"/>
      <c r="B9" s="44"/>
      <c r="C9" s="41"/>
      <c r="D9" s="41"/>
      <c r="E9" s="169" t="s">
        <v>461</v>
      </c>
      <c r="F9" s="41"/>
      <c r="G9" s="41"/>
      <c r="H9" s="41"/>
      <c r="I9" s="170"/>
      <c r="J9" s="41"/>
      <c r="K9" s="41"/>
      <c r="L9" s="66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4"/>
      <c r="C10" s="41"/>
      <c r="D10" s="168" t="s">
        <v>117</v>
      </c>
      <c r="E10" s="41"/>
      <c r="F10" s="41"/>
      <c r="G10" s="41"/>
      <c r="H10" s="41"/>
      <c r="I10" s="170"/>
      <c r="J10" s="41"/>
      <c r="K10" s="41"/>
      <c r="L10" s="66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4"/>
      <c r="C11" s="41"/>
      <c r="D11" s="41"/>
      <c r="E11" s="171" t="s">
        <v>462</v>
      </c>
      <c r="F11" s="41"/>
      <c r="G11" s="41"/>
      <c r="H11" s="41"/>
      <c r="I11" s="170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4"/>
      <c r="C12" s="41"/>
      <c r="D12" s="41"/>
      <c r="E12" s="41"/>
      <c r="F12" s="41"/>
      <c r="G12" s="41"/>
      <c r="H12" s="41"/>
      <c r="I12" s="170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4"/>
      <c r="C13" s="41"/>
      <c r="D13" s="168" t="s">
        <v>18</v>
      </c>
      <c r="E13" s="41"/>
      <c r="F13" s="144" t="s">
        <v>1</v>
      </c>
      <c r="G13" s="41"/>
      <c r="H13" s="41"/>
      <c r="I13" s="172" t="s">
        <v>19</v>
      </c>
      <c r="J13" s="144" t="s">
        <v>1</v>
      </c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4"/>
      <c r="C14" s="41"/>
      <c r="D14" s="168" t="s">
        <v>20</v>
      </c>
      <c r="E14" s="41"/>
      <c r="F14" s="144" t="s">
        <v>21</v>
      </c>
      <c r="G14" s="41"/>
      <c r="H14" s="41"/>
      <c r="I14" s="172" t="s">
        <v>22</v>
      </c>
      <c r="J14" s="173" t="str">
        <f>'Rekapitulace stavby'!AN8</f>
        <v>20.12.2019</v>
      </c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4"/>
      <c r="C15" s="41"/>
      <c r="D15" s="41"/>
      <c r="E15" s="41"/>
      <c r="F15" s="41"/>
      <c r="G15" s="41"/>
      <c r="H15" s="41"/>
      <c r="I15" s="170"/>
      <c r="J15" s="41"/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8" t="s">
        <v>24</v>
      </c>
      <c r="E16" s="41"/>
      <c r="F16" s="41"/>
      <c r="G16" s="41"/>
      <c r="H16" s="41"/>
      <c r="I16" s="172" t="s">
        <v>25</v>
      </c>
      <c r="J16" s="144" t="str">
        <f>IF('Rekapitulace stavby'!AN10="","",'Rekapitulace stavby'!AN10)</f>
        <v/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4"/>
      <c r="C17" s="41"/>
      <c r="D17" s="41"/>
      <c r="E17" s="144" t="str">
        <f>IF('Rekapitulace stavby'!E11="","",'Rekapitulace stavby'!E11)</f>
        <v xml:space="preserve"> </v>
      </c>
      <c r="F17" s="41"/>
      <c r="G17" s="41"/>
      <c r="H17" s="41"/>
      <c r="I17" s="172" t="s">
        <v>27</v>
      </c>
      <c r="J17" s="144" t="str">
        <f>IF('Rekapitulace stavby'!AN11="","",'Rekapitulace stavby'!AN11)</f>
        <v/>
      </c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4"/>
      <c r="C18" s="41"/>
      <c r="D18" s="41"/>
      <c r="E18" s="41"/>
      <c r="F18" s="41"/>
      <c r="G18" s="41"/>
      <c r="H18" s="41"/>
      <c r="I18" s="170"/>
      <c r="J18" s="41"/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4"/>
      <c r="C19" s="41"/>
      <c r="D19" s="168" t="s">
        <v>28</v>
      </c>
      <c r="E19" s="41"/>
      <c r="F19" s="41"/>
      <c r="G19" s="41"/>
      <c r="H19" s="41"/>
      <c r="I19" s="172" t="s">
        <v>25</v>
      </c>
      <c r="J19" s="34" t="str">
        <f>'Rekapitulace stavby'!AN13</f>
        <v>Vyplň údaj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4"/>
      <c r="C20" s="41"/>
      <c r="D20" s="41"/>
      <c r="E20" s="34" t="str">
        <f>'Rekapitulace stavby'!E14</f>
        <v>Vyplň údaj</v>
      </c>
      <c r="F20" s="144"/>
      <c r="G20" s="144"/>
      <c r="H20" s="144"/>
      <c r="I20" s="172" t="s">
        <v>27</v>
      </c>
      <c r="J20" s="34" t="str">
        <f>'Rekapitulace stavby'!AN14</f>
        <v>Vyplň údaj</v>
      </c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4"/>
      <c r="C21" s="41"/>
      <c r="D21" s="41"/>
      <c r="E21" s="41"/>
      <c r="F21" s="41"/>
      <c r="G21" s="41"/>
      <c r="H21" s="41"/>
      <c r="I21" s="170"/>
      <c r="J21" s="41"/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4"/>
      <c r="C22" s="41"/>
      <c r="D22" s="168" t="s">
        <v>30</v>
      </c>
      <c r="E22" s="41"/>
      <c r="F22" s="41"/>
      <c r="G22" s="41"/>
      <c r="H22" s="41"/>
      <c r="I22" s="172" t="s">
        <v>25</v>
      </c>
      <c r="J22" s="144" t="str">
        <f>IF('Rekapitulace stavby'!AN16="","",'Rekapitulace stavby'!AN16)</f>
        <v/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4"/>
      <c r="C23" s="41"/>
      <c r="D23" s="41"/>
      <c r="E23" s="144" t="str">
        <f>IF('Rekapitulace stavby'!E17="","",'Rekapitulace stavby'!E17)</f>
        <v xml:space="preserve"> </v>
      </c>
      <c r="F23" s="41"/>
      <c r="G23" s="41"/>
      <c r="H23" s="41"/>
      <c r="I23" s="172" t="s">
        <v>27</v>
      </c>
      <c r="J23" s="144" t="str">
        <f>IF('Rekapitulace stavby'!AN17="","",'Rekapitulace stavby'!AN17)</f>
        <v/>
      </c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4"/>
      <c r="C24" s="41"/>
      <c r="D24" s="41"/>
      <c r="E24" s="41"/>
      <c r="F24" s="41"/>
      <c r="G24" s="41"/>
      <c r="H24" s="41"/>
      <c r="I24" s="170"/>
      <c r="J24" s="41"/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4"/>
      <c r="C25" s="41"/>
      <c r="D25" s="168" t="s">
        <v>32</v>
      </c>
      <c r="E25" s="41"/>
      <c r="F25" s="41"/>
      <c r="G25" s="41"/>
      <c r="H25" s="41"/>
      <c r="I25" s="172" t="s">
        <v>25</v>
      </c>
      <c r="J25" s="144" t="str">
        <f>IF('Rekapitulace stavby'!AN19="","",'Rekapitulace stavby'!AN19)</f>
        <v/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4"/>
      <c r="C26" s="41"/>
      <c r="D26" s="41"/>
      <c r="E26" s="144" t="str">
        <f>IF('Rekapitulace stavby'!E20="","",'Rekapitulace stavby'!E20)</f>
        <v xml:space="preserve"> </v>
      </c>
      <c r="F26" s="41"/>
      <c r="G26" s="41"/>
      <c r="H26" s="41"/>
      <c r="I26" s="172" t="s">
        <v>27</v>
      </c>
      <c r="J26" s="144" t="str">
        <f>IF('Rekapitulace stavby'!AN20="","",'Rekapitulace stavby'!AN20)</f>
        <v/>
      </c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4"/>
      <c r="C27" s="41"/>
      <c r="D27" s="41"/>
      <c r="E27" s="41"/>
      <c r="F27" s="41"/>
      <c r="G27" s="41"/>
      <c r="H27" s="41"/>
      <c r="I27" s="170"/>
      <c r="J27" s="41"/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4"/>
      <c r="C28" s="41"/>
      <c r="D28" s="168" t="s">
        <v>33</v>
      </c>
      <c r="E28" s="41"/>
      <c r="F28" s="41"/>
      <c r="G28" s="41"/>
      <c r="H28" s="41"/>
      <c r="I28" s="170"/>
      <c r="J28" s="41"/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74"/>
      <c r="B29" s="175"/>
      <c r="C29" s="174"/>
      <c r="D29" s="174"/>
      <c r="E29" s="176" t="s">
        <v>1</v>
      </c>
      <c r="F29" s="176"/>
      <c r="G29" s="176"/>
      <c r="H29" s="176"/>
      <c r="I29" s="177"/>
      <c r="J29" s="174"/>
      <c r="K29" s="174"/>
      <c r="L29" s="178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</row>
    <row r="30" s="2" customFormat="1" ht="6.96" customHeight="1">
      <c r="A30" s="41"/>
      <c r="B30" s="44"/>
      <c r="C30" s="41"/>
      <c r="D30" s="41"/>
      <c r="E30" s="41"/>
      <c r="F30" s="41"/>
      <c r="G30" s="41"/>
      <c r="H30" s="41"/>
      <c r="I30" s="170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4"/>
      <c r="C31" s="41"/>
      <c r="D31" s="179"/>
      <c r="E31" s="179"/>
      <c r="F31" s="179"/>
      <c r="G31" s="179"/>
      <c r="H31" s="179"/>
      <c r="I31" s="180"/>
      <c r="J31" s="179"/>
      <c r="K31" s="179"/>
      <c r="L31" s="66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4"/>
      <c r="C32" s="41"/>
      <c r="D32" s="144" t="s">
        <v>119</v>
      </c>
      <c r="E32" s="41"/>
      <c r="F32" s="41"/>
      <c r="G32" s="41"/>
      <c r="H32" s="41"/>
      <c r="I32" s="170"/>
      <c r="J32" s="181">
        <f>J98</f>
        <v>0</v>
      </c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4"/>
      <c r="C33" s="41"/>
      <c r="D33" s="182" t="s">
        <v>108</v>
      </c>
      <c r="E33" s="41"/>
      <c r="F33" s="41"/>
      <c r="G33" s="41"/>
      <c r="H33" s="41"/>
      <c r="I33" s="170"/>
      <c r="J33" s="181">
        <f>J109</f>
        <v>0</v>
      </c>
      <c r="K33" s="41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4"/>
      <c r="C34" s="41"/>
      <c r="D34" s="183" t="s">
        <v>37</v>
      </c>
      <c r="E34" s="41"/>
      <c r="F34" s="41"/>
      <c r="G34" s="41"/>
      <c r="H34" s="41"/>
      <c r="I34" s="170"/>
      <c r="J34" s="184">
        <f>ROUND(J32 + J33, 2)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4"/>
      <c r="C35" s="41"/>
      <c r="D35" s="179"/>
      <c r="E35" s="179"/>
      <c r="F35" s="179"/>
      <c r="G35" s="179"/>
      <c r="H35" s="179"/>
      <c r="I35" s="180"/>
      <c r="J35" s="179"/>
      <c r="K35" s="179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4"/>
      <c r="C36" s="41"/>
      <c r="D36" s="41"/>
      <c r="E36" s="41"/>
      <c r="F36" s="185" t="s">
        <v>39</v>
      </c>
      <c r="G36" s="41"/>
      <c r="H36" s="41"/>
      <c r="I36" s="186" t="s">
        <v>38</v>
      </c>
      <c r="J36" s="185" t="s">
        <v>40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4"/>
      <c r="C37" s="41"/>
      <c r="D37" s="187" t="s">
        <v>41</v>
      </c>
      <c r="E37" s="168" t="s">
        <v>42</v>
      </c>
      <c r="F37" s="188">
        <f>ROUND((SUM(BE109:BE116) + SUM(BE138:BE615)),  2)</f>
        <v>0</v>
      </c>
      <c r="G37" s="41"/>
      <c r="H37" s="41"/>
      <c r="I37" s="189">
        <v>0.20999999999999999</v>
      </c>
      <c r="J37" s="188">
        <f>ROUND(((SUM(BE109:BE116) + SUM(BE138:BE615))*I37),  2)</f>
        <v>0</v>
      </c>
      <c r="K37" s="41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168" t="s">
        <v>43</v>
      </c>
      <c r="F38" s="188">
        <f>ROUND((SUM(BF109:BF116) + SUM(BF138:BF615)),  2)</f>
        <v>0</v>
      </c>
      <c r="G38" s="41"/>
      <c r="H38" s="41"/>
      <c r="I38" s="189">
        <v>0.14999999999999999</v>
      </c>
      <c r="J38" s="188">
        <f>ROUND(((SUM(BF109:BF116) + SUM(BF138:BF615))*I38),  2)</f>
        <v>0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4"/>
      <c r="C39" s="41"/>
      <c r="D39" s="41"/>
      <c r="E39" s="168" t="s">
        <v>44</v>
      </c>
      <c r="F39" s="188">
        <f>ROUND((SUM(BG109:BG116) + SUM(BG138:BG615)),  2)</f>
        <v>0</v>
      </c>
      <c r="G39" s="41"/>
      <c r="H39" s="41"/>
      <c r="I39" s="189">
        <v>0.20999999999999999</v>
      </c>
      <c r="J39" s="188">
        <f>0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4"/>
      <c r="C40" s="41"/>
      <c r="D40" s="41"/>
      <c r="E40" s="168" t="s">
        <v>45</v>
      </c>
      <c r="F40" s="188">
        <f>ROUND((SUM(BH109:BH116) + SUM(BH138:BH615)),  2)</f>
        <v>0</v>
      </c>
      <c r="G40" s="41"/>
      <c r="H40" s="41"/>
      <c r="I40" s="189">
        <v>0.14999999999999999</v>
      </c>
      <c r="J40" s="188">
        <f>0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8" t="s">
        <v>46</v>
      </c>
      <c r="F41" s="188">
        <f>ROUND((SUM(BI109:BI116) + SUM(BI138:BI615)),  2)</f>
        <v>0</v>
      </c>
      <c r="G41" s="41"/>
      <c r="H41" s="41"/>
      <c r="I41" s="189">
        <v>0</v>
      </c>
      <c r="J41" s="188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4"/>
      <c r="C42" s="41"/>
      <c r="D42" s="41"/>
      <c r="E42" s="41"/>
      <c r="F42" s="41"/>
      <c r="G42" s="41"/>
      <c r="H42" s="41"/>
      <c r="I42" s="170"/>
      <c r="J42" s="41"/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4"/>
      <c r="C43" s="190"/>
      <c r="D43" s="191" t="s">
        <v>47</v>
      </c>
      <c r="E43" s="192"/>
      <c r="F43" s="192"/>
      <c r="G43" s="193" t="s">
        <v>48</v>
      </c>
      <c r="H43" s="194" t="s">
        <v>49</v>
      </c>
      <c r="I43" s="195"/>
      <c r="J43" s="196">
        <f>SUM(J34:J41)</f>
        <v>0</v>
      </c>
      <c r="K43" s="197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44"/>
      <c r="C44" s="41"/>
      <c r="D44" s="41"/>
      <c r="E44" s="41"/>
      <c r="F44" s="41"/>
      <c r="G44" s="41"/>
      <c r="H44" s="41"/>
      <c r="I44" s="170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1" customFormat="1" ht="14.4" customHeight="1">
      <c r="B45" s="21"/>
      <c r="I45" s="162"/>
      <c r="L45" s="21"/>
    </row>
    <row r="46" s="1" customFormat="1" ht="14.4" customHeight="1">
      <c r="B46" s="21"/>
      <c r="I46" s="162"/>
      <c r="L46" s="21"/>
    </row>
    <row r="47" s="1" customFormat="1" ht="14.4" customHeight="1">
      <c r="B47" s="21"/>
      <c r="I47" s="162"/>
      <c r="L47" s="21"/>
    </row>
    <row r="48" s="1" customFormat="1" ht="14.4" customHeight="1">
      <c r="B48" s="21"/>
      <c r="I48" s="162"/>
      <c r="L48" s="21"/>
    </row>
    <row r="49" s="1" customFormat="1" ht="14.4" customHeight="1">
      <c r="B49" s="21"/>
      <c r="I49" s="162"/>
      <c r="L49" s="21"/>
    </row>
    <row r="50" s="2" customFormat="1" ht="14.4" customHeight="1">
      <c r="B50" s="66"/>
      <c r="D50" s="198" t="s">
        <v>50</v>
      </c>
      <c r="E50" s="199"/>
      <c r="F50" s="199"/>
      <c r="G50" s="198" t="s">
        <v>51</v>
      </c>
      <c r="H50" s="199"/>
      <c r="I50" s="200"/>
      <c r="J50" s="199"/>
      <c r="K50" s="199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201" t="s">
        <v>52</v>
      </c>
      <c r="E61" s="202"/>
      <c r="F61" s="203" t="s">
        <v>53</v>
      </c>
      <c r="G61" s="201" t="s">
        <v>52</v>
      </c>
      <c r="H61" s="202"/>
      <c r="I61" s="204"/>
      <c r="J61" s="205" t="s">
        <v>53</v>
      </c>
      <c r="K61" s="202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8" t="s">
        <v>54</v>
      </c>
      <c r="E65" s="206"/>
      <c r="F65" s="206"/>
      <c r="G65" s="198" t="s">
        <v>55</v>
      </c>
      <c r="H65" s="206"/>
      <c r="I65" s="207"/>
      <c r="J65" s="206"/>
      <c r="K65" s="20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201" t="s">
        <v>52</v>
      </c>
      <c r="E76" s="202"/>
      <c r="F76" s="203" t="s">
        <v>53</v>
      </c>
      <c r="G76" s="201" t="s">
        <v>52</v>
      </c>
      <c r="H76" s="202"/>
      <c r="I76" s="204"/>
      <c r="J76" s="205" t="s">
        <v>53</v>
      </c>
      <c r="K76" s="202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208"/>
      <c r="C77" s="209"/>
      <c r="D77" s="209"/>
      <c r="E77" s="209"/>
      <c r="F77" s="209"/>
      <c r="G77" s="209"/>
      <c r="H77" s="209"/>
      <c r="I77" s="210"/>
      <c r="J77" s="209"/>
      <c r="K77" s="209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211"/>
      <c r="C81" s="212"/>
      <c r="D81" s="212"/>
      <c r="E81" s="212"/>
      <c r="F81" s="212"/>
      <c r="G81" s="212"/>
      <c r="H81" s="212"/>
      <c r="I81" s="213"/>
      <c r="J81" s="212"/>
      <c r="K81" s="212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120</v>
      </c>
      <c r="D82" s="43"/>
      <c r="E82" s="43"/>
      <c r="F82" s="43"/>
      <c r="G82" s="43"/>
      <c r="H82" s="43"/>
      <c r="I82" s="170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170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170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14" t="str">
        <f>E7</f>
        <v>Tovéř - nové vodovodní řady Za humny</v>
      </c>
      <c r="F85" s="33"/>
      <c r="G85" s="33"/>
      <c r="H85" s="33"/>
      <c r="I85" s="170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115</v>
      </c>
      <c r="D86" s="23"/>
      <c r="E86" s="23"/>
      <c r="F86" s="23"/>
      <c r="G86" s="23"/>
      <c r="H86" s="23"/>
      <c r="I86" s="162"/>
      <c r="J86" s="23"/>
      <c r="K86" s="23"/>
      <c r="L86" s="21"/>
    </row>
    <row r="87" s="2" customFormat="1" ht="16.5" customHeight="1">
      <c r="A87" s="41"/>
      <c r="B87" s="42"/>
      <c r="C87" s="43"/>
      <c r="D87" s="43"/>
      <c r="E87" s="214" t="s">
        <v>461</v>
      </c>
      <c r="F87" s="43"/>
      <c r="G87" s="43"/>
      <c r="H87" s="43"/>
      <c r="I87" s="170"/>
      <c r="J87" s="43"/>
      <c r="K87" s="43"/>
      <c r="L87" s="66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3" t="s">
        <v>117</v>
      </c>
      <c r="D88" s="43"/>
      <c r="E88" s="43"/>
      <c r="F88" s="43"/>
      <c r="G88" s="43"/>
      <c r="H88" s="43"/>
      <c r="I88" s="170"/>
      <c r="J88" s="43"/>
      <c r="K88" s="43"/>
      <c r="L88" s="66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3"/>
      <c r="D89" s="43"/>
      <c r="E89" s="79" t="str">
        <f>E11</f>
        <v>SO02.01 - Výkopové práce</v>
      </c>
      <c r="F89" s="43"/>
      <c r="G89" s="43"/>
      <c r="H89" s="43"/>
      <c r="I89" s="170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3"/>
      <c r="D90" s="43"/>
      <c r="E90" s="43"/>
      <c r="F90" s="43"/>
      <c r="G90" s="43"/>
      <c r="H90" s="43"/>
      <c r="I90" s="170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2" customHeight="1">
      <c r="A91" s="41"/>
      <c r="B91" s="42"/>
      <c r="C91" s="33" t="s">
        <v>20</v>
      </c>
      <c r="D91" s="43"/>
      <c r="E91" s="43"/>
      <c r="F91" s="28" t="str">
        <f>F14</f>
        <v>Tovéř</v>
      </c>
      <c r="G91" s="43"/>
      <c r="H91" s="43"/>
      <c r="I91" s="172" t="s">
        <v>22</v>
      </c>
      <c r="J91" s="82" t="str">
        <f>IF(J14="","",J14)</f>
        <v>20.12.2019</v>
      </c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170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3" t="s">
        <v>24</v>
      </c>
      <c r="D93" s="43"/>
      <c r="E93" s="43"/>
      <c r="F93" s="28" t="str">
        <f>E17</f>
        <v xml:space="preserve"> </v>
      </c>
      <c r="G93" s="43"/>
      <c r="H93" s="43"/>
      <c r="I93" s="172" t="s">
        <v>30</v>
      </c>
      <c r="J93" s="37" t="str">
        <f>E23</f>
        <v xml:space="preserve"> 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3" t="s">
        <v>28</v>
      </c>
      <c r="D94" s="43"/>
      <c r="E94" s="43"/>
      <c r="F94" s="28" t="str">
        <f>IF(E20="","",E20)</f>
        <v>Vyplň údaj</v>
      </c>
      <c r="G94" s="43"/>
      <c r="H94" s="43"/>
      <c r="I94" s="172" t="s">
        <v>32</v>
      </c>
      <c r="J94" s="37" t="str">
        <f>E26</f>
        <v xml:space="preserve"> </v>
      </c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0.32" customHeight="1">
      <c r="A95" s="41"/>
      <c r="B95" s="42"/>
      <c r="C95" s="43"/>
      <c r="D95" s="43"/>
      <c r="E95" s="43"/>
      <c r="F95" s="43"/>
      <c r="G95" s="43"/>
      <c r="H95" s="43"/>
      <c r="I95" s="170"/>
      <c r="J95" s="43"/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29.28" customHeight="1">
      <c r="A96" s="41"/>
      <c r="B96" s="42"/>
      <c r="C96" s="215" t="s">
        <v>121</v>
      </c>
      <c r="D96" s="160"/>
      <c r="E96" s="160"/>
      <c r="F96" s="160"/>
      <c r="G96" s="160"/>
      <c r="H96" s="160"/>
      <c r="I96" s="216"/>
      <c r="J96" s="217" t="s">
        <v>122</v>
      </c>
      <c r="K96" s="160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170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2.8" customHeight="1">
      <c r="A98" s="41"/>
      <c r="B98" s="42"/>
      <c r="C98" s="218" t="s">
        <v>123</v>
      </c>
      <c r="D98" s="43"/>
      <c r="E98" s="43"/>
      <c r="F98" s="43"/>
      <c r="G98" s="43"/>
      <c r="H98" s="43"/>
      <c r="I98" s="170"/>
      <c r="J98" s="113">
        <f>J138</f>
        <v>0</v>
      </c>
      <c r="K98" s="43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U98" s="18" t="s">
        <v>124</v>
      </c>
    </row>
    <row r="99" s="9" customFormat="1" ht="24.96" customHeight="1">
      <c r="A99" s="9"/>
      <c r="B99" s="219"/>
      <c r="C99" s="220"/>
      <c r="D99" s="221" t="s">
        <v>125</v>
      </c>
      <c r="E99" s="222"/>
      <c r="F99" s="222"/>
      <c r="G99" s="222"/>
      <c r="H99" s="222"/>
      <c r="I99" s="223"/>
      <c r="J99" s="224">
        <f>J139</f>
        <v>0</v>
      </c>
      <c r="K99" s="220"/>
      <c r="L99" s="22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26"/>
      <c r="C100" s="136"/>
      <c r="D100" s="227" t="s">
        <v>126</v>
      </c>
      <c r="E100" s="228"/>
      <c r="F100" s="228"/>
      <c r="G100" s="228"/>
      <c r="H100" s="228"/>
      <c r="I100" s="229"/>
      <c r="J100" s="230">
        <f>J140</f>
        <v>0</v>
      </c>
      <c r="K100" s="136"/>
      <c r="L100" s="23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26"/>
      <c r="C101" s="136"/>
      <c r="D101" s="227" t="s">
        <v>463</v>
      </c>
      <c r="E101" s="228"/>
      <c r="F101" s="228"/>
      <c r="G101" s="228"/>
      <c r="H101" s="228"/>
      <c r="I101" s="229"/>
      <c r="J101" s="230">
        <f>J512</f>
        <v>0</v>
      </c>
      <c r="K101" s="136"/>
      <c r="L101" s="23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26"/>
      <c r="C102" s="136"/>
      <c r="D102" s="227" t="s">
        <v>127</v>
      </c>
      <c r="E102" s="228"/>
      <c r="F102" s="228"/>
      <c r="G102" s="228"/>
      <c r="H102" s="228"/>
      <c r="I102" s="229"/>
      <c r="J102" s="230">
        <f>J514</f>
        <v>0</v>
      </c>
      <c r="K102" s="136"/>
      <c r="L102" s="23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26"/>
      <c r="C103" s="136"/>
      <c r="D103" s="227" t="s">
        <v>128</v>
      </c>
      <c r="E103" s="228"/>
      <c r="F103" s="228"/>
      <c r="G103" s="228"/>
      <c r="H103" s="228"/>
      <c r="I103" s="229"/>
      <c r="J103" s="230">
        <f>J526</f>
        <v>0</v>
      </c>
      <c r="K103" s="136"/>
      <c r="L103" s="23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26"/>
      <c r="C104" s="136"/>
      <c r="D104" s="227" t="s">
        <v>129</v>
      </c>
      <c r="E104" s="228"/>
      <c r="F104" s="228"/>
      <c r="G104" s="228"/>
      <c r="H104" s="228"/>
      <c r="I104" s="229"/>
      <c r="J104" s="230">
        <f>J598</f>
        <v>0</v>
      </c>
      <c r="K104" s="136"/>
      <c r="L104" s="23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26"/>
      <c r="C105" s="136"/>
      <c r="D105" s="227" t="s">
        <v>130</v>
      </c>
      <c r="E105" s="228"/>
      <c r="F105" s="228"/>
      <c r="G105" s="228"/>
      <c r="H105" s="228"/>
      <c r="I105" s="229"/>
      <c r="J105" s="230">
        <f>J603</f>
        <v>0</v>
      </c>
      <c r="K105" s="136"/>
      <c r="L105" s="23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26"/>
      <c r="C106" s="136"/>
      <c r="D106" s="227" t="s">
        <v>131</v>
      </c>
      <c r="E106" s="228"/>
      <c r="F106" s="228"/>
      <c r="G106" s="228"/>
      <c r="H106" s="228"/>
      <c r="I106" s="229"/>
      <c r="J106" s="230">
        <f>J614</f>
        <v>0</v>
      </c>
      <c r="K106" s="136"/>
      <c r="L106" s="23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41"/>
      <c r="B107" s="42"/>
      <c r="C107" s="43"/>
      <c r="D107" s="43"/>
      <c r="E107" s="43"/>
      <c r="F107" s="43"/>
      <c r="G107" s="43"/>
      <c r="H107" s="43"/>
      <c r="I107" s="170"/>
      <c r="J107" s="43"/>
      <c r="K107" s="43"/>
      <c r="L107" s="66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="2" customFormat="1" ht="6.96" customHeight="1">
      <c r="A108" s="41"/>
      <c r="B108" s="42"/>
      <c r="C108" s="43"/>
      <c r="D108" s="43"/>
      <c r="E108" s="43"/>
      <c r="F108" s="43"/>
      <c r="G108" s="43"/>
      <c r="H108" s="43"/>
      <c r="I108" s="170"/>
      <c r="J108" s="43"/>
      <c r="K108" s="43"/>
      <c r="L108" s="66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="2" customFormat="1" ht="29.28" customHeight="1">
      <c r="A109" s="41"/>
      <c r="B109" s="42"/>
      <c r="C109" s="218" t="s">
        <v>132</v>
      </c>
      <c r="D109" s="43"/>
      <c r="E109" s="43"/>
      <c r="F109" s="43"/>
      <c r="G109" s="43"/>
      <c r="H109" s="43"/>
      <c r="I109" s="170"/>
      <c r="J109" s="232">
        <f>ROUND(J110 + J111 + J112 + J113 + J114 + J115,2)</f>
        <v>0</v>
      </c>
      <c r="K109" s="43"/>
      <c r="L109" s="66"/>
      <c r="N109" s="233" t="s">
        <v>41</v>
      </c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</row>
    <row r="110" s="2" customFormat="1" ht="18" customHeight="1">
      <c r="A110" s="41"/>
      <c r="B110" s="42"/>
      <c r="C110" s="43"/>
      <c r="D110" s="155" t="s">
        <v>133</v>
      </c>
      <c r="E110" s="150"/>
      <c r="F110" s="150"/>
      <c r="G110" s="43"/>
      <c r="H110" s="43"/>
      <c r="I110" s="170"/>
      <c r="J110" s="151">
        <v>0</v>
      </c>
      <c r="K110" s="43"/>
      <c r="L110" s="234"/>
      <c r="M110" s="235"/>
      <c r="N110" s="236" t="s">
        <v>42</v>
      </c>
      <c r="O110" s="235"/>
      <c r="P110" s="235"/>
      <c r="Q110" s="235"/>
      <c r="R110" s="235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  <c r="AE110" s="170"/>
      <c r="AF110" s="235"/>
      <c r="AG110" s="235"/>
      <c r="AH110" s="235"/>
      <c r="AI110" s="235"/>
      <c r="AJ110" s="235"/>
      <c r="AK110" s="235"/>
      <c r="AL110" s="235"/>
      <c r="AM110" s="235"/>
      <c r="AN110" s="235"/>
      <c r="AO110" s="235"/>
      <c r="AP110" s="235"/>
      <c r="AQ110" s="235"/>
      <c r="AR110" s="235"/>
      <c r="AS110" s="235"/>
      <c r="AT110" s="235"/>
      <c r="AU110" s="235"/>
      <c r="AV110" s="235"/>
      <c r="AW110" s="235"/>
      <c r="AX110" s="235"/>
      <c r="AY110" s="237" t="s">
        <v>134</v>
      </c>
      <c r="AZ110" s="235"/>
      <c r="BA110" s="235"/>
      <c r="BB110" s="235"/>
      <c r="BC110" s="235"/>
      <c r="BD110" s="235"/>
      <c r="BE110" s="238">
        <f>IF(N110="základní",J110,0)</f>
        <v>0</v>
      </c>
      <c r="BF110" s="238">
        <f>IF(N110="snížená",J110,0)</f>
        <v>0</v>
      </c>
      <c r="BG110" s="238">
        <f>IF(N110="zákl. přenesená",J110,0)</f>
        <v>0</v>
      </c>
      <c r="BH110" s="238">
        <f>IF(N110="sníž. přenesená",J110,0)</f>
        <v>0</v>
      </c>
      <c r="BI110" s="238">
        <f>IF(N110="nulová",J110,0)</f>
        <v>0</v>
      </c>
      <c r="BJ110" s="237" t="s">
        <v>84</v>
      </c>
      <c r="BK110" s="235"/>
      <c r="BL110" s="235"/>
      <c r="BM110" s="235"/>
    </row>
    <row r="111" s="2" customFormat="1" ht="18" customHeight="1">
      <c r="A111" s="41"/>
      <c r="B111" s="42"/>
      <c r="C111" s="43"/>
      <c r="D111" s="155" t="s">
        <v>135</v>
      </c>
      <c r="E111" s="150"/>
      <c r="F111" s="150"/>
      <c r="G111" s="43"/>
      <c r="H111" s="43"/>
      <c r="I111" s="170"/>
      <c r="J111" s="151">
        <v>0</v>
      </c>
      <c r="K111" s="43"/>
      <c r="L111" s="234"/>
      <c r="M111" s="235"/>
      <c r="N111" s="236" t="s">
        <v>42</v>
      </c>
      <c r="O111" s="235"/>
      <c r="P111" s="235"/>
      <c r="Q111" s="235"/>
      <c r="R111" s="235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  <c r="AE111" s="170"/>
      <c r="AF111" s="235"/>
      <c r="AG111" s="235"/>
      <c r="AH111" s="235"/>
      <c r="AI111" s="235"/>
      <c r="AJ111" s="235"/>
      <c r="AK111" s="235"/>
      <c r="AL111" s="235"/>
      <c r="AM111" s="235"/>
      <c r="AN111" s="235"/>
      <c r="AO111" s="235"/>
      <c r="AP111" s="235"/>
      <c r="AQ111" s="235"/>
      <c r="AR111" s="235"/>
      <c r="AS111" s="235"/>
      <c r="AT111" s="235"/>
      <c r="AU111" s="235"/>
      <c r="AV111" s="235"/>
      <c r="AW111" s="235"/>
      <c r="AX111" s="235"/>
      <c r="AY111" s="237" t="s">
        <v>134</v>
      </c>
      <c r="AZ111" s="235"/>
      <c r="BA111" s="235"/>
      <c r="BB111" s="235"/>
      <c r="BC111" s="235"/>
      <c r="BD111" s="235"/>
      <c r="BE111" s="238">
        <f>IF(N111="základní",J111,0)</f>
        <v>0</v>
      </c>
      <c r="BF111" s="238">
        <f>IF(N111="snížená",J111,0)</f>
        <v>0</v>
      </c>
      <c r="BG111" s="238">
        <f>IF(N111="zákl. přenesená",J111,0)</f>
        <v>0</v>
      </c>
      <c r="BH111" s="238">
        <f>IF(N111="sníž. přenesená",J111,0)</f>
        <v>0</v>
      </c>
      <c r="BI111" s="238">
        <f>IF(N111="nulová",J111,0)</f>
        <v>0</v>
      </c>
      <c r="BJ111" s="237" t="s">
        <v>84</v>
      </c>
      <c r="BK111" s="235"/>
      <c r="BL111" s="235"/>
      <c r="BM111" s="235"/>
    </row>
    <row r="112" s="2" customFormat="1" ht="18" customHeight="1">
      <c r="A112" s="41"/>
      <c r="B112" s="42"/>
      <c r="C112" s="43"/>
      <c r="D112" s="155" t="s">
        <v>136</v>
      </c>
      <c r="E112" s="150"/>
      <c r="F112" s="150"/>
      <c r="G112" s="43"/>
      <c r="H112" s="43"/>
      <c r="I112" s="170"/>
      <c r="J112" s="151">
        <v>0</v>
      </c>
      <c r="K112" s="43"/>
      <c r="L112" s="234"/>
      <c r="M112" s="235"/>
      <c r="N112" s="236" t="s">
        <v>42</v>
      </c>
      <c r="O112" s="235"/>
      <c r="P112" s="235"/>
      <c r="Q112" s="235"/>
      <c r="R112" s="235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235"/>
      <c r="AG112" s="235"/>
      <c r="AH112" s="235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5"/>
      <c r="AT112" s="235"/>
      <c r="AU112" s="235"/>
      <c r="AV112" s="235"/>
      <c r="AW112" s="235"/>
      <c r="AX112" s="235"/>
      <c r="AY112" s="237" t="s">
        <v>134</v>
      </c>
      <c r="AZ112" s="235"/>
      <c r="BA112" s="235"/>
      <c r="BB112" s="235"/>
      <c r="BC112" s="235"/>
      <c r="BD112" s="235"/>
      <c r="BE112" s="238">
        <f>IF(N112="základní",J112,0)</f>
        <v>0</v>
      </c>
      <c r="BF112" s="238">
        <f>IF(N112="snížená",J112,0)</f>
        <v>0</v>
      </c>
      <c r="BG112" s="238">
        <f>IF(N112="zákl. přenesená",J112,0)</f>
        <v>0</v>
      </c>
      <c r="BH112" s="238">
        <f>IF(N112="sníž. přenesená",J112,0)</f>
        <v>0</v>
      </c>
      <c r="BI112" s="238">
        <f>IF(N112="nulová",J112,0)</f>
        <v>0</v>
      </c>
      <c r="BJ112" s="237" t="s">
        <v>84</v>
      </c>
      <c r="BK112" s="235"/>
      <c r="BL112" s="235"/>
      <c r="BM112" s="235"/>
    </row>
    <row r="113" s="2" customFormat="1" ht="18" customHeight="1">
      <c r="A113" s="41"/>
      <c r="B113" s="42"/>
      <c r="C113" s="43"/>
      <c r="D113" s="155" t="s">
        <v>137</v>
      </c>
      <c r="E113" s="150"/>
      <c r="F113" s="150"/>
      <c r="G113" s="43"/>
      <c r="H113" s="43"/>
      <c r="I113" s="170"/>
      <c r="J113" s="151">
        <v>0</v>
      </c>
      <c r="K113" s="43"/>
      <c r="L113" s="234"/>
      <c r="M113" s="235"/>
      <c r="N113" s="236" t="s">
        <v>42</v>
      </c>
      <c r="O113" s="235"/>
      <c r="P113" s="235"/>
      <c r="Q113" s="235"/>
      <c r="R113" s="235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235"/>
      <c r="AG113" s="235"/>
      <c r="AH113" s="235"/>
      <c r="AI113" s="235"/>
      <c r="AJ113" s="235"/>
      <c r="AK113" s="235"/>
      <c r="AL113" s="235"/>
      <c r="AM113" s="235"/>
      <c r="AN113" s="235"/>
      <c r="AO113" s="235"/>
      <c r="AP113" s="235"/>
      <c r="AQ113" s="235"/>
      <c r="AR113" s="235"/>
      <c r="AS113" s="235"/>
      <c r="AT113" s="235"/>
      <c r="AU113" s="235"/>
      <c r="AV113" s="235"/>
      <c r="AW113" s="235"/>
      <c r="AX113" s="235"/>
      <c r="AY113" s="237" t="s">
        <v>134</v>
      </c>
      <c r="AZ113" s="235"/>
      <c r="BA113" s="235"/>
      <c r="BB113" s="235"/>
      <c r="BC113" s="235"/>
      <c r="BD113" s="235"/>
      <c r="BE113" s="238">
        <f>IF(N113="základní",J113,0)</f>
        <v>0</v>
      </c>
      <c r="BF113" s="238">
        <f>IF(N113="snížená",J113,0)</f>
        <v>0</v>
      </c>
      <c r="BG113" s="238">
        <f>IF(N113="zákl. přenesená",J113,0)</f>
        <v>0</v>
      </c>
      <c r="BH113" s="238">
        <f>IF(N113="sníž. přenesená",J113,0)</f>
        <v>0</v>
      </c>
      <c r="BI113" s="238">
        <f>IF(N113="nulová",J113,0)</f>
        <v>0</v>
      </c>
      <c r="BJ113" s="237" t="s">
        <v>84</v>
      </c>
      <c r="BK113" s="235"/>
      <c r="BL113" s="235"/>
      <c r="BM113" s="235"/>
    </row>
    <row r="114" s="2" customFormat="1" ht="18" customHeight="1">
      <c r="A114" s="41"/>
      <c r="B114" s="42"/>
      <c r="C114" s="43"/>
      <c r="D114" s="155" t="s">
        <v>138</v>
      </c>
      <c r="E114" s="150"/>
      <c r="F114" s="150"/>
      <c r="G114" s="43"/>
      <c r="H114" s="43"/>
      <c r="I114" s="170"/>
      <c r="J114" s="151">
        <v>0</v>
      </c>
      <c r="K114" s="43"/>
      <c r="L114" s="234"/>
      <c r="M114" s="235"/>
      <c r="N114" s="236" t="s">
        <v>42</v>
      </c>
      <c r="O114" s="235"/>
      <c r="P114" s="235"/>
      <c r="Q114" s="235"/>
      <c r="R114" s="235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235"/>
      <c r="AG114" s="235"/>
      <c r="AH114" s="235"/>
      <c r="AI114" s="235"/>
      <c r="AJ114" s="235"/>
      <c r="AK114" s="235"/>
      <c r="AL114" s="235"/>
      <c r="AM114" s="235"/>
      <c r="AN114" s="235"/>
      <c r="AO114" s="235"/>
      <c r="AP114" s="235"/>
      <c r="AQ114" s="235"/>
      <c r="AR114" s="235"/>
      <c r="AS114" s="235"/>
      <c r="AT114" s="235"/>
      <c r="AU114" s="235"/>
      <c r="AV114" s="235"/>
      <c r="AW114" s="235"/>
      <c r="AX114" s="235"/>
      <c r="AY114" s="237" t="s">
        <v>134</v>
      </c>
      <c r="AZ114" s="235"/>
      <c r="BA114" s="235"/>
      <c r="BB114" s="235"/>
      <c r="BC114" s="235"/>
      <c r="BD114" s="235"/>
      <c r="BE114" s="238">
        <f>IF(N114="základní",J114,0)</f>
        <v>0</v>
      </c>
      <c r="BF114" s="238">
        <f>IF(N114="snížená",J114,0)</f>
        <v>0</v>
      </c>
      <c r="BG114" s="238">
        <f>IF(N114="zákl. přenesená",J114,0)</f>
        <v>0</v>
      </c>
      <c r="BH114" s="238">
        <f>IF(N114="sníž. přenesená",J114,0)</f>
        <v>0</v>
      </c>
      <c r="BI114" s="238">
        <f>IF(N114="nulová",J114,0)</f>
        <v>0</v>
      </c>
      <c r="BJ114" s="237" t="s">
        <v>84</v>
      </c>
      <c r="BK114" s="235"/>
      <c r="BL114" s="235"/>
      <c r="BM114" s="235"/>
    </row>
    <row r="115" s="2" customFormat="1" ht="18" customHeight="1">
      <c r="A115" s="41"/>
      <c r="B115" s="42"/>
      <c r="C115" s="43"/>
      <c r="D115" s="150" t="s">
        <v>139</v>
      </c>
      <c r="E115" s="43"/>
      <c r="F115" s="43"/>
      <c r="G115" s="43"/>
      <c r="H115" s="43"/>
      <c r="I115" s="170"/>
      <c r="J115" s="151">
        <f>ROUND(J32*T115,2)</f>
        <v>0</v>
      </c>
      <c r="K115" s="43"/>
      <c r="L115" s="234"/>
      <c r="M115" s="235"/>
      <c r="N115" s="236" t="s">
        <v>42</v>
      </c>
      <c r="O115" s="235"/>
      <c r="P115" s="235"/>
      <c r="Q115" s="235"/>
      <c r="R115" s="235"/>
      <c r="S115" s="170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  <c r="AE115" s="170"/>
      <c r="AF115" s="235"/>
      <c r="AG115" s="235"/>
      <c r="AH115" s="235"/>
      <c r="AI115" s="235"/>
      <c r="AJ115" s="235"/>
      <c r="AK115" s="235"/>
      <c r="AL115" s="235"/>
      <c r="AM115" s="235"/>
      <c r="AN115" s="235"/>
      <c r="AO115" s="235"/>
      <c r="AP115" s="235"/>
      <c r="AQ115" s="235"/>
      <c r="AR115" s="235"/>
      <c r="AS115" s="235"/>
      <c r="AT115" s="235"/>
      <c r="AU115" s="235"/>
      <c r="AV115" s="235"/>
      <c r="AW115" s="235"/>
      <c r="AX115" s="235"/>
      <c r="AY115" s="237" t="s">
        <v>140</v>
      </c>
      <c r="AZ115" s="235"/>
      <c r="BA115" s="235"/>
      <c r="BB115" s="235"/>
      <c r="BC115" s="235"/>
      <c r="BD115" s="235"/>
      <c r="BE115" s="238">
        <f>IF(N115="základní",J115,0)</f>
        <v>0</v>
      </c>
      <c r="BF115" s="238">
        <f>IF(N115="snížená",J115,0)</f>
        <v>0</v>
      </c>
      <c r="BG115" s="238">
        <f>IF(N115="zákl. přenesená",J115,0)</f>
        <v>0</v>
      </c>
      <c r="BH115" s="238">
        <f>IF(N115="sníž. přenesená",J115,0)</f>
        <v>0</v>
      </c>
      <c r="BI115" s="238">
        <f>IF(N115="nulová",J115,0)</f>
        <v>0</v>
      </c>
      <c r="BJ115" s="237" t="s">
        <v>84</v>
      </c>
      <c r="BK115" s="235"/>
      <c r="BL115" s="235"/>
      <c r="BM115" s="235"/>
    </row>
    <row r="116" s="2" customFormat="1">
      <c r="A116" s="41"/>
      <c r="B116" s="42"/>
      <c r="C116" s="43"/>
      <c r="D116" s="43"/>
      <c r="E116" s="43"/>
      <c r="F116" s="43"/>
      <c r="G116" s="43"/>
      <c r="H116" s="43"/>
      <c r="I116" s="170"/>
      <c r="J116" s="43"/>
      <c r="K116" s="43"/>
      <c r="L116" s="66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="2" customFormat="1" ht="29.28" customHeight="1">
      <c r="A117" s="41"/>
      <c r="B117" s="42"/>
      <c r="C117" s="159" t="s">
        <v>113</v>
      </c>
      <c r="D117" s="160"/>
      <c r="E117" s="160"/>
      <c r="F117" s="160"/>
      <c r="G117" s="160"/>
      <c r="H117" s="160"/>
      <c r="I117" s="216"/>
      <c r="J117" s="161">
        <f>ROUND(J98+J109,2)</f>
        <v>0</v>
      </c>
      <c r="K117" s="160"/>
      <c r="L117" s="66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18" s="2" customFormat="1" ht="6.96" customHeight="1">
      <c r="A118" s="41"/>
      <c r="B118" s="69"/>
      <c r="C118" s="70"/>
      <c r="D118" s="70"/>
      <c r="E118" s="70"/>
      <c r="F118" s="70"/>
      <c r="G118" s="70"/>
      <c r="H118" s="70"/>
      <c r="I118" s="210"/>
      <c r="J118" s="70"/>
      <c r="K118" s="70"/>
      <c r="L118" s="66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</row>
    <row r="122" s="2" customFormat="1" ht="6.96" customHeight="1">
      <c r="A122" s="41"/>
      <c r="B122" s="71"/>
      <c r="C122" s="72"/>
      <c r="D122" s="72"/>
      <c r="E122" s="72"/>
      <c r="F122" s="72"/>
      <c r="G122" s="72"/>
      <c r="H122" s="72"/>
      <c r="I122" s="213"/>
      <c r="J122" s="72"/>
      <c r="K122" s="72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24.96" customHeight="1">
      <c r="A123" s="41"/>
      <c r="B123" s="42"/>
      <c r="C123" s="24" t="s">
        <v>141</v>
      </c>
      <c r="D123" s="43"/>
      <c r="E123" s="43"/>
      <c r="F123" s="43"/>
      <c r="G123" s="43"/>
      <c r="H123" s="43"/>
      <c r="I123" s="170"/>
      <c r="J123" s="43"/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6.96" customHeight="1">
      <c r="A124" s="41"/>
      <c r="B124" s="42"/>
      <c r="C124" s="43"/>
      <c r="D124" s="43"/>
      <c r="E124" s="43"/>
      <c r="F124" s="43"/>
      <c r="G124" s="43"/>
      <c r="H124" s="43"/>
      <c r="I124" s="170"/>
      <c r="J124" s="43"/>
      <c r="K124" s="43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2" customFormat="1" ht="12" customHeight="1">
      <c r="A125" s="41"/>
      <c r="B125" s="42"/>
      <c r="C125" s="33" t="s">
        <v>16</v>
      </c>
      <c r="D125" s="43"/>
      <c r="E125" s="43"/>
      <c r="F125" s="43"/>
      <c r="G125" s="43"/>
      <c r="H125" s="43"/>
      <c r="I125" s="170"/>
      <c r="J125" s="43"/>
      <c r="K125" s="43"/>
      <c r="L125" s="66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="2" customFormat="1" ht="16.5" customHeight="1">
      <c r="A126" s="41"/>
      <c r="B126" s="42"/>
      <c r="C126" s="43"/>
      <c r="D126" s="43"/>
      <c r="E126" s="214" t="str">
        <f>E7</f>
        <v>Tovéř - nové vodovodní řady Za humny</v>
      </c>
      <c r="F126" s="33"/>
      <c r="G126" s="33"/>
      <c r="H126" s="33"/>
      <c r="I126" s="170"/>
      <c r="J126" s="43"/>
      <c r="K126" s="43"/>
      <c r="L126" s="66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</row>
    <row r="127" s="1" customFormat="1" ht="12" customHeight="1">
      <c r="B127" s="22"/>
      <c r="C127" s="33" t="s">
        <v>115</v>
      </c>
      <c r="D127" s="23"/>
      <c r="E127" s="23"/>
      <c r="F127" s="23"/>
      <c r="G127" s="23"/>
      <c r="H127" s="23"/>
      <c r="I127" s="162"/>
      <c r="J127" s="23"/>
      <c r="K127" s="23"/>
      <c r="L127" s="21"/>
    </row>
    <row r="128" s="2" customFormat="1" ht="16.5" customHeight="1">
      <c r="A128" s="41"/>
      <c r="B128" s="42"/>
      <c r="C128" s="43"/>
      <c r="D128" s="43"/>
      <c r="E128" s="214" t="s">
        <v>461</v>
      </c>
      <c r="F128" s="43"/>
      <c r="G128" s="43"/>
      <c r="H128" s="43"/>
      <c r="I128" s="170"/>
      <c r="J128" s="43"/>
      <c r="K128" s="43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12" customHeight="1">
      <c r="A129" s="41"/>
      <c r="B129" s="42"/>
      <c r="C129" s="33" t="s">
        <v>117</v>
      </c>
      <c r="D129" s="43"/>
      <c r="E129" s="43"/>
      <c r="F129" s="43"/>
      <c r="G129" s="43"/>
      <c r="H129" s="43"/>
      <c r="I129" s="170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16.5" customHeight="1">
      <c r="A130" s="41"/>
      <c r="B130" s="42"/>
      <c r="C130" s="43"/>
      <c r="D130" s="43"/>
      <c r="E130" s="79" t="str">
        <f>E11</f>
        <v>SO02.01 - Výkopové práce</v>
      </c>
      <c r="F130" s="43"/>
      <c r="G130" s="43"/>
      <c r="H130" s="43"/>
      <c r="I130" s="170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6.96" customHeight="1">
      <c r="A131" s="41"/>
      <c r="B131" s="42"/>
      <c r="C131" s="43"/>
      <c r="D131" s="43"/>
      <c r="E131" s="43"/>
      <c r="F131" s="43"/>
      <c r="G131" s="43"/>
      <c r="H131" s="43"/>
      <c r="I131" s="170"/>
      <c r="J131" s="43"/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12" customHeight="1">
      <c r="A132" s="41"/>
      <c r="B132" s="42"/>
      <c r="C132" s="33" t="s">
        <v>20</v>
      </c>
      <c r="D132" s="43"/>
      <c r="E132" s="43"/>
      <c r="F132" s="28" t="str">
        <f>F14</f>
        <v>Tovéř</v>
      </c>
      <c r="G132" s="43"/>
      <c r="H132" s="43"/>
      <c r="I132" s="172" t="s">
        <v>22</v>
      </c>
      <c r="J132" s="82" t="str">
        <f>IF(J14="","",J14)</f>
        <v>20.12.2019</v>
      </c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6.96" customHeight="1">
      <c r="A133" s="41"/>
      <c r="B133" s="42"/>
      <c r="C133" s="43"/>
      <c r="D133" s="43"/>
      <c r="E133" s="43"/>
      <c r="F133" s="43"/>
      <c r="G133" s="43"/>
      <c r="H133" s="43"/>
      <c r="I133" s="170"/>
      <c r="J133" s="43"/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15.15" customHeight="1">
      <c r="A134" s="41"/>
      <c r="B134" s="42"/>
      <c r="C134" s="33" t="s">
        <v>24</v>
      </c>
      <c r="D134" s="43"/>
      <c r="E134" s="43"/>
      <c r="F134" s="28" t="str">
        <f>E17</f>
        <v xml:space="preserve"> </v>
      </c>
      <c r="G134" s="43"/>
      <c r="H134" s="43"/>
      <c r="I134" s="172" t="s">
        <v>30</v>
      </c>
      <c r="J134" s="37" t="str">
        <f>E23</f>
        <v xml:space="preserve"> </v>
      </c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15.15" customHeight="1">
      <c r="A135" s="41"/>
      <c r="B135" s="42"/>
      <c r="C135" s="33" t="s">
        <v>28</v>
      </c>
      <c r="D135" s="43"/>
      <c r="E135" s="43"/>
      <c r="F135" s="28" t="str">
        <f>IF(E20="","",E20)</f>
        <v>Vyplň údaj</v>
      </c>
      <c r="G135" s="43"/>
      <c r="H135" s="43"/>
      <c r="I135" s="172" t="s">
        <v>32</v>
      </c>
      <c r="J135" s="37" t="str">
        <f>E26</f>
        <v xml:space="preserve"> </v>
      </c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2" customFormat="1" ht="10.32" customHeight="1">
      <c r="A136" s="41"/>
      <c r="B136" s="42"/>
      <c r="C136" s="43"/>
      <c r="D136" s="43"/>
      <c r="E136" s="43"/>
      <c r="F136" s="43"/>
      <c r="G136" s="43"/>
      <c r="H136" s="43"/>
      <c r="I136" s="170"/>
      <c r="J136" s="43"/>
      <c r="K136" s="43"/>
      <c r="L136" s="66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="11" customFormat="1" ht="29.28" customHeight="1">
      <c r="A137" s="239"/>
      <c r="B137" s="240"/>
      <c r="C137" s="241" t="s">
        <v>142</v>
      </c>
      <c r="D137" s="242" t="s">
        <v>62</v>
      </c>
      <c r="E137" s="242" t="s">
        <v>58</v>
      </c>
      <c r="F137" s="242" t="s">
        <v>59</v>
      </c>
      <c r="G137" s="242" t="s">
        <v>143</v>
      </c>
      <c r="H137" s="242" t="s">
        <v>144</v>
      </c>
      <c r="I137" s="243" t="s">
        <v>145</v>
      </c>
      <c r="J137" s="244" t="s">
        <v>122</v>
      </c>
      <c r="K137" s="245" t="s">
        <v>146</v>
      </c>
      <c r="L137" s="246"/>
      <c r="M137" s="103" t="s">
        <v>1</v>
      </c>
      <c r="N137" s="104" t="s">
        <v>41</v>
      </c>
      <c r="O137" s="104" t="s">
        <v>147</v>
      </c>
      <c r="P137" s="104" t="s">
        <v>148</v>
      </c>
      <c r="Q137" s="104" t="s">
        <v>149</v>
      </c>
      <c r="R137" s="104" t="s">
        <v>150</v>
      </c>
      <c r="S137" s="104" t="s">
        <v>151</v>
      </c>
      <c r="T137" s="105" t="s">
        <v>152</v>
      </c>
      <c r="U137" s="239"/>
      <c r="V137" s="239"/>
      <c r="W137" s="239"/>
      <c r="X137" s="239"/>
      <c r="Y137" s="239"/>
      <c r="Z137" s="239"/>
      <c r="AA137" s="239"/>
      <c r="AB137" s="239"/>
      <c r="AC137" s="239"/>
      <c r="AD137" s="239"/>
      <c r="AE137" s="239"/>
    </row>
    <row r="138" s="2" customFormat="1" ht="22.8" customHeight="1">
      <c r="A138" s="41"/>
      <c r="B138" s="42"/>
      <c r="C138" s="110" t="s">
        <v>153</v>
      </c>
      <c r="D138" s="43"/>
      <c r="E138" s="43"/>
      <c r="F138" s="43"/>
      <c r="G138" s="43"/>
      <c r="H138" s="43"/>
      <c r="I138" s="170"/>
      <c r="J138" s="247">
        <f>BK138</f>
        <v>0</v>
      </c>
      <c r="K138" s="43"/>
      <c r="L138" s="44"/>
      <c r="M138" s="106"/>
      <c r="N138" s="248"/>
      <c r="O138" s="107"/>
      <c r="P138" s="249">
        <f>P139</f>
        <v>0</v>
      </c>
      <c r="Q138" s="107"/>
      <c r="R138" s="249">
        <f>R139</f>
        <v>14.344160560000001</v>
      </c>
      <c r="S138" s="107"/>
      <c r="T138" s="250">
        <f>T139</f>
        <v>54.904500000000006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18" t="s">
        <v>76</v>
      </c>
      <c r="AU138" s="18" t="s">
        <v>124</v>
      </c>
      <c r="BK138" s="251">
        <f>BK139</f>
        <v>0</v>
      </c>
    </row>
    <row r="139" s="12" customFormat="1" ht="25.92" customHeight="1">
      <c r="A139" s="12"/>
      <c r="B139" s="252"/>
      <c r="C139" s="253"/>
      <c r="D139" s="254" t="s">
        <v>76</v>
      </c>
      <c r="E139" s="255" t="s">
        <v>154</v>
      </c>
      <c r="F139" s="255" t="s">
        <v>155</v>
      </c>
      <c r="G139" s="253"/>
      <c r="H139" s="253"/>
      <c r="I139" s="256"/>
      <c r="J139" s="257">
        <f>BK139</f>
        <v>0</v>
      </c>
      <c r="K139" s="253"/>
      <c r="L139" s="258"/>
      <c r="M139" s="259"/>
      <c r="N139" s="260"/>
      <c r="O139" s="260"/>
      <c r="P139" s="261">
        <f>P140+P512+P514+P526+P598+P603+P614</f>
        <v>0</v>
      </c>
      <c r="Q139" s="260"/>
      <c r="R139" s="261">
        <f>R140+R512+R514+R526+R598+R603+R614</f>
        <v>14.344160560000001</v>
      </c>
      <c r="S139" s="260"/>
      <c r="T139" s="262">
        <f>T140+T512+T514+T526+T598+T603+T614</f>
        <v>54.904500000000006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63" t="s">
        <v>84</v>
      </c>
      <c r="AT139" s="264" t="s">
        <v>76</v>
      </c>
      <c r="AU139" s="264" t="s">
        <v>77</v>
      </c>
      <c r="AY139" s="263" t="s">
        <v>156</v>
      </c>
      <c r="BK139" s="265">
        <f>BK140+BK512+BK514+BK526+BK598+BK603+BK614</f>
        <v>0</v>
      </c>
    </row>
    <row r="140" s="12" customFormat="1" ht="22.8" customHeight="1">
      <c r="A140" s="12"/>
      <c r="B140" s="252"/>
      <c r="C140" s="253"/>
      <c r="D140" s="254" t="s">
        <v>76</v>
      </c>
      <c r="E140" s="266" t="s">
        <v>84</v>
      </c>
      <c r="F140" s="266" t="s">
        <v>157</v>
      </c>
      <c r="G140" s="253"/>
      <c r="H140" s="253"/>
      <c r="I140" s="256"/>
      <c r="J140" s="267">
        <f>BK140</f>
        <v>0</v>
      </c>
      <c r="K140" s="253"/>
      <c r="L140" s="258"/>
      <c r="M140" s="259"/>
      <c r="N140" s="260"/>
      <c r="O140" s="260"/>
      <c r="P140" s="261">
        <f>SUM(P141:P511)</f>
        <v>0</v>
      </c>
      <c r="Q140" s="260"/>
      <c r="R140" s="261">
        <f>SUM(R141:R511)</f>
        <v>1.9300602400000002</v>
      </c>
      <c r="S140" s="260"/>
      <c r="T140" s="262">
        <f>SUM(T141:T511)</f>
        <v>54.904500000000006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63" t="s">
        <v>84</v>
      </c>
      <c r="AT140" s="264" t="s">
        <v>76</v>
      </c>
      <c r="AU140" s="264" t="s">
        <v>84</v>
      </c>
      <c r="AY140" s="263" t="s">
        <v>156</v>
      </c>
      <c r="BK140" s="265">
        <f>SUM(BK141:BK511)</f>
        <v>0</v>
      </c>
    </row>
    <row r="141" s="2" customFormat="1" ht="72" customHeight="1">
      <c r="A141" s="41"/>
      <c r="B141" s="42"/>
      <c r="C141" s="268" t="s">
        <v>84</v>
      </c>
      <c r="D141" s="268" t="s">
        <v>158</v>
      </c>
      <c r="E141" s="269" t="s">
        <v>464</v>
      </c>
      <c r="F141" s="270" t="s">
        <v>465</v>
      </c>
      <c r="G141" s="271" t="s">
        <v>161</v>
      </c>
      <c r="H141" s="272">
        <v>77.400000000000006</v>
      </c>
      <c r="I141" s="273"/>
      <c r="J141" s="274">
        <f>ROUND(I141*H141,2)</f>
        <v>0</v>
      </c>
      <c r="K141" s="275"/>
      <c r="L141" s="44"/>
      <c r="M141" s="276" t="s">
        <v>1</v>
      </c>
      <c r="N141" s="277" t="s">
        <v>42</v>
      </c>
      <c r="O141" s="94"/>
      <c r="P141" s="278">
        <f>O141*H141</f>
        <v>0</v>
      </c>
      <c r="Q141" s="278">
        <v>0</v>
      </c>
      <c r="R141" s="278">
        <f>Q141*H141</f>
        <v>0</v>
      </c>
      <c r="S141" s="278">
        <v>0.255</v>
      </c>
      <c r="T141" s="279">
        <f>S141*H141</f>
        <v>19.737000000000002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80" t="s">
        <v>162</v>
      </c>
      <c r="AT141" s="280" t="s">
        <v>158</v>
      </c>
      <c r="AU141" s="280" t="s">
        <v>86</v>
      </c>
      <c r="AY141" s="18" t="s">
        <v>156</v>
      </c>
      <c r="BE141" s="154">
        <f>IF(N141="základní",J141,0)</f>
        <v>0</v>
      </c>
      <c r="BF141" s="154">
        <f>IF(N141="snížená",J141,0)</f>
        <v>0</v>
      </c>
      <c r="BG141" s="154">
        <f>IF(N141="zákl. přenesená",J141,0)</f>
        <v>0</v>
      </c>
      <c r="BH141" s="154">
        <f>IF(N141="sníž. přenesená",J141,0)</f>
        <v>0</v>
      </c>
      <c r="BI141" s="154">
        <f>IF(N141="nulová",J141,0)</f>
        <v>0</v>
      </c>
      <c r="BJ141" s="18" t="s">
        <v>84</v>
      </c>
      <c r="BK141" s="154">
        <f>ROUND(I141*H141,2)</f>
        <v>0</v>
      </c>
      <c r="BL141" s="18" t="s">
        <v>162</v>
      </c>
      <c r="BM141" s="280" t="s">
        <v>466</v>
      </c>
    </row>
    <row r="142" s="15" customFormat="1">
      <c r="A142" s="15"/>
      <c r="B142" s="304"/>
      <c r="C142" s="305"/>
      <c r="D142" s="283" t="s">
        <v>164</v>
      </c>
      <c r="E142" s="306" t="s">
        <v>1</v>
      </c>
      <c r="F142" s="307" t="s">
        <v>467</v>
      </c>
      <c r="G142" s="305"/>
      <c r="H142" s="306" t="s">
        <v>1</v>
      </c>
      <c r="I142" s="308"/>
      <c r="J142" s="305"/>
      <c r="K142" s="305"/>
      <c r="L142" s="309"/>
      <c r="M142" s="310"/>
      <c r="N142" s="311"/>
      <c r="O142" s="311"/>
      <c r="P142" s="311"/>
      <c r="Q142" s="311"/>
      <c r="R142" s="311"/>
      <c r="S142" s="311"/>
      <c r="T142" s="312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313" t="s">
        <v>164</v>
      </c>
      <c r="AU142" s="313" t="s">
        <v>86</v>
      </c>
      <c r="AV142" s="15" t="s">
        <v>84</v>
      </c>
      <c r="AW142" s="15" t="s">
        <v>31</v>
      </c>
      <c r="AX142" s="15" t="s">
        <v>77</v>
      </c>
      <c r="AY142" s="313" t="s">
        <v>156</v>
      </c>
    </row>
    <row r="143" s="13" customFormat="1">
      <c r="A143" s="13"/>
      <c r="B143" s="281"/>
      <c r="C143" s="282"/>
      <c r="D143" s="283" t="s">
        <v>164</v>
      </c>
      <c r="E143" s="284" t="s">
        <v>1</v>
      </c>
      <c r="F143" s="285" t="s">
        <v>468</v>
      </c>
      <c r="G143" s="282"/>
      <c r="H143" s="286">
        <v>5</v>
      </c>
      <c r="I143" s="287"/>
      <c r="J143" s="282"/>
      <c r="K143" s="282"/>
      <c r="L143" s="288"/>
      <c r="M143" s="289"/>
      <c r="N143" s="290"/>
      <c r="O143" s="290"/>
      <c r="P143" s="290"/>
      <c r="Q143" s="290"/>
      <c r="R143" s="290"/>
      <c r="S143" s="290"/>
      <c r="T143" s="29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92" t="s">
        <v>164</v>
      </c>
      <c r="AU143" s="292" t="s">
        <v>86</v>
      </c>
      <c r="AV143" s="13" t="s">
        <v>86</v>
      </c>
      <c r="AW143" s="13" t="s">
        <v>31</v>
      </c>
      <c r="AX143" s="13" t="s">
        <v>77</v>
      </c>
      <c r="AY143" s="292" t="s">
        <v>156</v>
      </c>
    </row>
    <row r="144" s="13" customFormat="1">
      <c r="A144" s="13"/>
      <c r="B144" s="281"/>
      <c r="C144" s="282"/>
      <c r="D144" s="283" t="s">
        <v>164</v>
      </c>
      <c r="E144" s="284" t="s">
        <v>1</v>
      </c>
      <c r="F144" s="285" t="s">
        <v>469</v>
      </c>
      <c r="G144" s="282"/>
      <c r="H144" s="286">
        <v>1.5</v>
      </c>
      <c r="I144" s="287"/>
      <c r="J144" s="282"/>
      <c r="K144" s="282"/>
      <c r="L144" s="288"/>
      <c r="M144" s="289"/>
      <c r="N144" s="290"/>
      <c r="O144" s="290"/>
      <c r="P144" s="290"/>
      <c r="Q144" s="290"/>
      <c r="R144" s="290"/>
      <c r="S144" s="290"/>
      <c r="T144" s="29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92" t="s">
        <v>164</v>
      </c>
      <c r="AU144" s="292" t="s">
        <v>86</v>
      </c>
      <c r="AV144" s="13" t="s">
        <v>86</v>
      </c>
      <c r="AW144" s="13" t="s">
        <v>31</v>
      </c>
      <c r="AX144" s="13" t="s">
        <v>77</v>
      </c>
      <c r="AY144" s="292" t="s">
        <v>156</v>
      </c>
    </row>
    <row r="145" s="13" customFormat="1">
      <c r="A145" s="13"/>
      <c r="B145" s="281"/>
      <c r="C145" s="282"/>
      <c r="D145" s="283" t="s">
        <v>164</v>
      </c>
      <c r="E145" s="284" t="s">
        <v>1</v>
      </c>
      <c r="F145" s="285" t="s">
        <v>470</v>
      </c>
      <c r="G145" s="282"/>
      <c r="H145" s="286">
        <v>2.5</v>
      </c>
      <c r="I145" s="287"/>
      <c r="J145" s="282"/>
      <c r="K145" s="282"/>
      <c r="L145" s="288"/>
      <c r="M145" s="289"/>
      <c r="N145" s="290"/>
      <c r="O145" s="290"/>
      <c r="P145" s="290"/>
      <c r="Q145" s="290"/>
      <c r="R145" s="290"/>
      <c r="S145" s="290"/>
      <c r="T145" s="29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92" t="s">
        <v>164</v>
      </c>
      <c r="AU145" s="292" t="s">
        <v>86</v>
      </c>
      <c r="AV145" s="13" t="s">
        <v>86</v>
      </c>
      <c r="AW145" s="13" t="s">
        <v>31</v>
      </c>
      <c r="AX145" s="13" t="s">
        <v>77</v>
      </c>
      <c r="AY145" s="292" t="s">
        <v>156</v>
      </c>
    </row>
    <row r="146" s="13" customFormat="1">
      <c r="A146" s="13"/>
      <c r="B146" s="281"/>
      <c r="C146" s="282"/>
      <c r="D146" s="283" t="s">
        <v>164</v>
      </c>
      <c r="E146" s="284" t="s">
        <v>1</v>
      </c>
      <c r="F146" s="285" t="s">
        <v>471</v>
      </c>
      <c r="G146" s="282"/>
      <c r="H146" s="286">
        <v>2.5</v>
      </c>
      <c r="I146" s="287"/>
      <c r="J146" s="282"/>
      <c r="K146" s="282"/>
      <c r="L146" s="288"/>
      <c r="M146" s="289"/>
      <c r="N146" s="290"/>
      <c r="O146" s="290"/>
      <c r="P146" s="290"/>
      <c r="Q146" s="290"/>
      <c r="R146" s="290"/>
      <c r="S146" s="290"/>
      <c r="T146" s="29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92" t="s">
        <v>164</v>
      </c>
      <c r="AU146" s="292" t="s">
        <v>86</v>
      </c>
      <c r="AV146" s="13" t="s">
        <v>86</v>
      </c>
      <c r="AW146" s="13" t="s">
        <v>31</v>
      </c>
      <c r="AX146" s="13" t="s">
        <v>77</v>
      </c>
      <c r="AY146" s="292" t="s">
        <v>156</v>
      </c>
    </row>
    <row r="147" s="16" customFormat="1">
      <c r="A147" s="16"/>
      <c r="B147" s="314"/>
      <c r="C147" s="315"/>
      <c r="D147" s="283" t="s">
        <v>164</v>
      </c>
      <c r="E147" s="316" t="s">
        <v>1</v>
      </c>
      <c r="F147" s="317" t="s">
        <v>219</v>
      </c>
      <c r="G147" s="315"/>
      <c r="H147" s="318">
        <v>11.5</v>
      </c>
      <c r="I147" s="319"/>
      <c r="J147" s="315"/>
      <c r="K147" s="315"/>
      <c r="L147" s="320"/>
      <c r="M147" s="321"/>
      <c r="N147" s="322"/>
      <c r="O147" s="322"/>
      <c r="P147" s="322"/>
      <c r="Q147" s="322"/>
      <c r="R147" s="322"/>
      <c r="S147" s="322"/>
      <c r="T147" s="323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324" t="s">
        <v>164</v>
      </c>
      <c r="AU147" s="324" t="s">
        <v>86</v>
      </c>
      <c r="AV147" s="16" t="s">
        <v>171</v>
      </c>
      <c r="AW147" s="16" t="s">
        <v>31</v>
      </c>
      <c r="AX147" s="16" t="s">
        <v>77</v>
      </c>
      <c r="AY147" s="324" t="s">
        <v>156</v>
      </c>
    </row>
    <row r="148" s="13" customFormat="1">
      <c r="A148" s="13"/>
      <c r="B148" s="281"/>
      <c r="C148" s="282"/>
      <c r="D148" s="283" t="s">
        <v>164</v>
      </c>
      <c r="E148" s="284" t="s">
        <v>1</v>
      </c>
      <c r="F148" s="285" t="s">
        <v>472</v>
      </c>
      <c r="G148" s="282"/>
      <c r="H148" s="286">
        <v>27.199999999999999</v>
      </c>
      <c r="I148" s="287"/>
      <c r="J148" s="282"/>
      <c r="K148" s="282"/>
      <c r="L148" s="288"/>
      <c r="M148" s="289"/>
      <c r="N148" s="290"/>
      <c r="O148" s="290"/>
      <c r="P148" s="290"/>
      <c r="Q148" s="290"/>
      <c r="R148" s="290"/>
      <c r="S148" s="290"/>
      <c r="T148" s="29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92" t="s">
        <v>164</v>
      </c>
      <c r="AU148" s="292" t="s">
        <v>86</v>
      </c>
      <c r="AV148" s="13" t="s">
        <v>86</v>
      </c>
      <c r="AW148" s="13" t="s">
        <v>31</v>
      </c>
      <c r="AX148" s="13" t="s">
        <v>77</v>
      </c>
      <c r="AY148" s="292" t="s">
        <v>156</v>
      </c>
    </row>
    <row r="149" s="16" customFormat="1">
      <c r="A149" s="16"/>
      <c r="B149" s="314"/>
      <c r="C149" s="315"/>
      <c r="D149" s="283" t="s">
        <v>164</v>
      </c>
      <c r="E149" s="316" t="s">
        <v>1</v>
      </c>
      <c r="F149" s="317" t="s">
        <v>219</v>
      </c>
      <c r="G149" s="315"/>
      <c r="H149" s="318">
        <v>27.199999999999999</v>
      </c>
      <c r="I149" s="319"/>
      <c r="J149" s="315"/>
      <c r="K149" s="315"/>
      <c r="L149" s="320"/>
      <c r="M149" s="321"/>
      <c r="N149" s="322"/>
      <c r="O149" s="322"/>
      <c r="P149" s="322"/>
      <c r="Q149" s="322"/>
      <c r="R149" s="322"/>
      <c r="S149" s="322"/>
      <c r="T149" s="323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324" t="s">
        <v>164</v>
      </c>
      <c r="AU149" s="324" t="s">
        <v>86</v>
      </c>
      <c r="AV149" s="16" t="s">
        <v>171</v>
      </c>
      <c r="AW149" s="16" t="s">
        <v>31</v>
      </c>
      <c r="AX149" s="16" t="s">
        <v>77</v>
      </c>
      <c r="AY149" s="324" t="s">
        <v>156</v>
      </c>
    </row>
    <row r="150" s="15" customFormat="1">
      <c r="A150" s="15"/>
      <c r="B150" s="304"/>
      <c r="C150" s="305"/>
      <c r="D150" s="283" t="s">
        <v>164</v>
      </c>
      <c r="E150" s="306" t="s">
        <v>1</v>
      </c>
      <c r="F150" s="307" t="s">
        <v>473</v>
      </c>
      <c r="G150" s="305"/>
      <c r="H150" s="306" t="s">
        <v>1</v>
      </c>
      <c r="I150" s="308"/>
      <c r="J150" s="305"/>
      <c r="K150" s="305"/>
      <c r="L150" s="309"/>
      <c r="M150" s="310"/>
      <c r="N150" s="311"/>
      <c r="O150" s="311"/>
      <c r="P150" s="311"/>
      <c r="Q150" s="311"/>
      <c r="R150" s="311"/>
      <c r="S150" s="311"/>
      <c r="T150" s="312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313" t="s">
        <v>164</v>
      </c>
      <c r="AU150" s="313" t="s">
        <v>86</v>
      </c>
      <c r="AV150" s="15" t="s">
        <v>84</v>
      </c>
      <c r="AW150" s="15" t="s">
        <v>31</v>
      </c>
      <c r="AX150" s="15" t="s">
        <v>77</v>
      </c>
      <c r="AY150" s="313" t="s">
        <v>156</v>
      </c>
    </row>
    <row r="151" s="13" customFormat="1">
      <c r="A151" s="13"/>
      <c r="B151" s="281"/>
      <c r="C151" s="282"/>
      <c r="D151" s="283" t="s">
        <v>164</v>
      </c>
      <c r="E151" s="284" t="s">
        <v>1</v>
      </c>
      <c r="F151" s="285" t="s">
        <v>468</v>
      </c>
      <c r="G151" s="282"/>
      <c r="H151" s="286">
        <v>5</v>
      </c>
      <c r="I151" s="287"/>
      <c r="J151" s="282"/>
      <c r="K151" s="282"/>
      <c r="L151" s="288"/>
      <c r="M151" s="289"/>
      <c r="N151" s="290"/>
      <c r="O151" s="290"/>
      <c r="P151" s="290"/>
      <c r="Q151" s="290"/>
      <c r="R151" s="290"/>
      <c r="S151" s="290"/>
      <c r="T151" s="29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92" t="s">
        <v>164</v>
      </c>
      <c r="AU151" s="292" t="s">
        <v>86</v>
      </c>
      <c r="AV151" s="13" t="s">
        <v>86</v>
      </c>
      <c r="AW151" s="13" t="s">
        <v>31</v>
      </c>
      <c r="AX151" s="13" t="s">
        <v>77</v>
      </c>
      <c r="AY151" s="292" t="s">
        <v>156</v>
      </c>
    </row>
    <row r="152" s="13" customFormat="1">
      <c r="A152" s="13"/>
      <c r="B152" s="281"/>
      <c r="C152" s="282"/>
      <c r="D152" s="283" t="s">
        <v>164</v>
      </c>
      <c r="E152" s="284" t="s">
        <v>1</v>
      </c>
      <c r="F152" s="285" t="s">
        <v>469</v>
      </c>
      <c r="G152" s="282"/>
      <c r="H152" s="286">
        <v>1.5</v>
      </c>
      <c r="I152" s="287"/>
      <c r="J152" s="282"/>
      <c r="K152" s="282"/>
      <c r="L152" s="288"/>
      <c r="M152" s="289"/>
      <c r="N152" s="290"/>
      <c r="O152" s="290"/>
      <c r="P152" s="290"/>
      <c r="Q152" s="290"/>
      <c r="R152" s="290"/>
      <c r="S152" s="290"/>
      <c r="T152" s="29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92" t="s">
        <v>164</v>
      </c>
      <c r="AU152" s="292" t="s">
        <v>86</v>
      </c>
      <c r="AV152" s="13" t="s">
        <v>86</v>
      </c>
      <c r="AW152" s="13" t="s">
        <v>31</v>
      </c>
      <c r="AX152" s="13" t="s">
        <v>77</v>
      </c>
      <c r="AY152" s="292" t="s">
        <v>156</v>
      </c>
    </row>
    <row r="153" s="13" customFormat="1">
      <c r="A153" s="13"/>
      <c r="B153" s="281"/>
      <c r="C153" s="282"/>
      <c r="D153" s="283" t="s">
        <v>164</v>
      </c>
      <c r="E153" s="284" t="s">
        <v>1</v>
      </c>
      <c r="F153" s="285" t="s">
        <v>470</v>
      </c>
      <c r="G153" s="282"/>
      <c r="H153" s="286">
        <v>2.5</v>
      </c>
      <c r="I153" s="287"/>
      <c r="J153" s="282"/>
      <c r="K153" s="282"/>
      <c r="L153" s="288"/>
      <c r="M153" s="289"/>
      <c r="N153" s="290"/>
      <c r="O153" s="290"/>
      <c r="P153" s="290"/>
      <c r="Q153" s="290"/>
      <c r="R153" s="290"/>
      <c r="S153" s="290"/>
      <c r="T153" s="29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92" t="s">
        <v>164</v>
      </c>
      <c r="AU153" s="292" t="s">
        <v>86</v>
      </c>
      <c r="AV153" s="13" t="s">
        <v>86</v>
      </c>
      <c r="AW153" s="13" t="s">
        <v>31</v>
      </c>
      <c r="AX153" s="13" t="s">
        <v>77</v>
      </c>
      <c r="AY153" s="292" t="s">
        <v>156</v>
      </c>
    </row>
    <row r="154" s="13" customFormat="1">
      <c r="A154" s="13"/>
      <c r="B154" s="281"/>
      <c r="C154" s="282"/>
      <c r="D154" s="283" t="s">
        <v>164</v>
      </c>
      <c r="E154" s="284" t="s">
        <v>1</v>
      </c>
      <c r="F154" s="285" t="s">
        <v>471</v>
      </c>
      <c r="G154" s="282"/>
      <c r="H154" s="286">
        <v>2.5</v>
      </c>
      <c r="I154" s="287"/>
      <c r="J154" s="282"/>
      <c r="K154" s="282"/>
      <c r="L154" s="288"/>
      <c r="M154" s="289"/>
      <c r="N154" s="290"/>
      <c r="O154" s="290"/>
      <c r="P154" s="290"/>
      <c r="Q154" s="290"/>
      <c r="R154" s="290"/>
      <c r="S154" s="290"/>
      <c r="T154" s="29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92" t="s">
        <v>164</v>
      </c>
      <c r="AU154" s="292" t="s">
        <v>86</v>
      </c>
      <c r="AV154" s="13" t="s">
        <v>86</v>
      </c>
      <c r="AW154" s="13" t="s">
        <v>31</v>
      </c>
      <c r="AX154" s="13" t="s">
        <v>77</v>
      </c>
      <c r="AY154" s="292" t="s">
        <v>156</v>
      </c>
    </row>
    <row r="155" s="16" customFormat="1">
      <c r="A155" s="16"/>
      <c r="B155" s="314"/>
      <c r="C155" s="315"/>
      <c r="D155" s="283" t="s">
        <v>164</v>
      </c>
      <c r="E155" s="316" t="s">
        <v>1</v>
      </c>
      <c r="F155" s="317" t="s">
        <v>219</v>
      </c>
      <c r="G155" s="315"/>
      <c r="H155" s="318">
        <v>11.5</v>
      </c>
      <c r="I155" s="319"/>
      <c r="J155" s="315"/>
      <c r="K155" s="315"/>
      <c r="L155" s="320"/>
      <c r="M155" s="321"/>
      <c r="N155" s="322"/>
      <c r="O155" s="322"/>
      <c r="P155" s="322"/>
      <c r="Q155" s="322"/>
      <c r="R155" s="322"/>
      <c r="S155" s="322"/>
      <c r="T155" s="323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324" t="s">
        <v>164</v>
      </c>
      <c r="AU155" s="324" t="s">
        <v>86</v>
      </c>
      <c r="AV155" s="16" t="s">
        <v>171</v>
      </c>
      <c r="AW155" s="16" t="s">
        <v>31</v>
      </c>
      <c r="AX155" s="16" t="s">
        <v>77</v>
      </c>
      <c r="AY155" s="324" t="s">
        <v>156</v>
      </c>
    </row>
    <row r="156" s="13" customFormat="1">
      <c r="A156" s="13"/>
      <c r="B156" s="281"/>
      <c r="C156" s="282"/>
      <c r="D156" s="283" t="s">
        <v>164</v>
      </c>
      <c r="E156" s="284" t="s">
        <v>1</v>
      </c>
      <c r="F156" s="285" t="s">
        <v>472</v>
      </c>
      <c r="G156" s="282"/>
      <c r="H156" s="286">
        <v>27.199999999999999</v>
      </c>
      <c r="I156" s="287"/>
      <c r="J156" s="282"/>
      <c r="K156" s="282"/>
      <c r="L156" s="288"/>
      <c r="M156" s="289"/>
      <c r="N156" s="290"/>
      <c r="O156" s="290"/>
      <c r="P156" s="290"/>
      <c r="Q156" s="290"/>
      <c r="R156" s="290"/>
      <c r="S156" s="290"/>
      <c r="T156" s="29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92" t="s">
        <v>164</v>
      </c>
      <c r="AU156" s="292" t="s">
        <v>86</v>
      </c>
      <c r="AV156" s="13" t="s">
        <v>86</v>
      </c>
      <c r="AW156" s="13" t="s">
        <v>31</v>
      </c>
      <c r="AX156" s="13" t="s">
        <v>77</v>
      </c>
      <c r="AY156" s="292" t="s">
        <v>156</v>
      </c>
    </row>
    <row r="157" s="16" customFormat="1">
      <c r="A157" s="16"/>
      <c r="B157" s="314"/>
      <c r="C157" s="315"/>
      <c r="D157" s="283" t="s">
        <v>164</v>
      </c>
      <c r="E157" s="316" t="s">
        <v>1</v>
      </c>
      <c r="F157" s="317" t="s">
        <v>219</v>
      </c>
      <c r="G157" s="315"/>
      <c r="H157" s="318">
        <v>27.199999999999999</v>
      </c>
      <c r="I157" s="319"/>
      <c r="J157" s="315"/>
      <c r="K157" s="315"/>
      <c r="L157" s="320"/>
      <c r="M157" s="321"/>
      <c r="N157" s="322"/>
      <c r="O157" s="322"/>
      <c r="P157" s="322"/>
      <c r="Q157" s="322"/>
      <c r="R157" s="322"/>
      <c r="S157" s="322"/>
      <c r="T157" s="323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324" t="s">
        <v>164</v>
      </c>
      <c r="AU157" s="324" t="s">
        <v>86</v>
      </c>
      <c r="AV157" s="16" t="s">
        <v>171</v>
      </c>
      <c r="AW157" s="16" t="s">
        <v>31</v>
      </c>
      <c r="AX157" s="16" t="s">
        <v>77</v>
      </c>
      <c r="AY157" s="324" t="s">
        <v>156</v>
      </c>
    </row>
    <row r="158" s="14" customFormat="1">
      <c r="A158" s="14"/>
      <c r="B158" s="293"/>
      <c r="C158" s="294"/>
      <c r="D158" s="283" t="s">
        <v>164</v>
      </c>
      <c r="E158" s="295" t="s">
        <v>1</v>
      </c>
      <c r="F158" s="296" t="s">
        <v>166</v>
      </c>
      <c r="G158" s="294"/>
      <c r="H158" s="297">
        <v>77.400000000000006</v>
      </c>
      <c r="I158" s="298"/>
      <c r="J158" s="294"/>
      <c r="K158" s="294"/>
      <c r="L158" s="299"/>
      <c r="M158" s="300"/>
      <c r="N158" s="301"/>
      <c r="O158" s="301"/>
      <c r="P158" s="301"/>
      <c r="Q158" s="301"/>
      <c r="R158" s="301"/>
      <c r="S158" s="301"/>
      <c r="T158" s="30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303" t="s">
        <v>164</v>
      </c>
      <c r="AU158" s="303" t="s">
        <v>86</v>
      </c>
      <c r="AV158" s="14" t="s">
        <v>162</v>
      </c>
      <c r="AW158" s="14" t="s">
        <v>31</v>
      </c>
      <c r="AX158" s="14" t="s">
        <v>84</v>
      </c>
      <c r="AY158" s="303" t="s">
        <v>156</v>
      </c>
    </row>
    <row r="159" s="2" customFormat="1" ht="72" customHeight="1">
      <c r="A159" s="41"/>
      <c r="B159" s="42"/>
      <c r="C159" s="268" t="s">
        <v>86</v>
      </c>
      <c r="D159" s="268" t="s">
        <v>158</v>
      </c>
      <c r="E159" s="269" t="s">
        <v>474</v>
      </c>
      <c r="F159" s="270" t="s">
        <v>475</v>
      </c>
      <c r="G159" s="271" t="s">
        <v>161</v>
      </c>
      <c r="H159" s="272">
        <v>3.75</v>
      </c>
      <c r="I159" s="273"/>
      <c r="J159" s="274">
        <f>ROUND(I159*H159,2)</f>
        <v>0</v>
      </c>
      <c r="K159" s="275"/>
      <c r="L159" s="44"/>
      <c r="M159" s="276" t="s">
        <v>1</v>
      </c>
      <c r="N159" s="277" t="s">
        <v>42</v>
      </c>
      <c r="O159" s="94"/>
      <c r="P159" s="278">
        <f>O159*H159</f>
        <v>0</v>
      </c>
      <c r="Q159" s="278">
        <v>0</v>
      </c>
      <c r="R159" s="278">
        <f>Q159*H159</f>
        <v>0</v>
      </c>
      <c r="S159" s="278">
        <v>0.28999999999999998</v>
      </c>
      <c r="T159" s="279">
        <f>S159*H159</f>
        <v>1.0874999999999999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80" t="s">
        <v>162</v>
      </c>
      <c r="AT159" s="280" t="s">
        <v>158</v>
      </c>
      <c r="AU159" s="280" t="s">
        <v>86</v>
      </c>
      <c r="AY159" s="18" t="s">
        <v>156</v>
      </c>
      <c r="BE159" s="154">
        <f>IF(N159="základní",J159,0)</f>
        <v>0</v>
      </c>
      <c r="BF159" s="154">
        <f>IF(N159="snížená",J159,0)</f>
        <v>0</v>
      </c>
      <c r="BG159" s="154">
        <f>IF(N159="zákl. přenesená",J159,0)</f>
        <v>0</v>
      </c>
      <c r="BH159" s="154">
        <f>IF(N159="sníž. přenesená",J159,0)</f>
        <v>0</v>
      </c>
      <c r="BI159" s="154">
        <f>IF(N159="nulová",J159,0)</f>
        <v>0</v>
      </c>
      <c r="BJ159" s="18" t="s">
        <v>84</v>
      </c>
      <c r="BK159" s="154">
        <f>ROUND(I159*H159,2)</f>
        <v>0</v>
      </c>
      <c r="BL159" s="18" t="s">
        <v>162</v>
      </c>
      <c r="BM159" s="280" t="s">
        <v>476</v>
      </c>
    </row>
    <row r="160" s="13" customFormat="1">
      <c r="A160" s="13"/>
      <c r="B160" s="281"/>
      <c r="C160" s="282"/>
      <c r="D160" s="283" t="s">
        <v>164</v>
      </c>
      <c r="E160" s="284" t="s">
        <v>1</v>
      </c>
      <c r="F160" s="285" t="s">
        <v>477</v>
      </c>
      <c r="G160" s="282"/>
      <c r="H160" s="286">
        <v>3.75</v>
      </c>
      <c r="I160" s="287"/>
      <c r="J160" s="282"/>
      <c r="K160" s="282"/>
      <c r="L160" s="288"/>
      <c r="M160" s="289"/>
      <c r="N160" s="290"/>
      <c r="O160" s="290"/>
      <c r="P160" s="290"/>
      <c r="Q160" s="290"/>
      <c r="R160" s="290"/>
      <c r="S160" s="290"/>
      <c r="T160" s="29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92" t="s">
        <v>164</v>
      </c>
      <c r="AU160" s="292" t="s">
        <v>86</v>
      </c>
      <c r="AV160" s="13" t="s">
        <v>86</v>
      </c>
      <c r="AW160" s="13" t="s">
        <v>31</v>
      </c>
      <c r="AX160" s="13" t="s">
        <v>77</v>
      </c>
      <c r="AY160" s="292" t="s">
        <v>156</v>
      </c>
    </row>
    <row r="161" s="14" customFormat="1">
      <c r="A161" s="14"/>
      <c r="B161" s="293"/>
      <c r="C161" s="294"/>
      <c r="D161" s="283" t="s">
        <v>164</v>
      </c>
      <c r="E161" s="295" t="s">
        <v>1</v>
      </c>
      <c r="F161" s="296" t="s">
        <v>166</v>
      </c>
      <c r="G161" s="294"/>
      <c r="H161" s="297">
        <v>3.75</v>
      </c>
      <c r="I161" s="298"/>
      <c r="J161" s="294"/>
      <c r="K161" s="294"/>
      <c r="L161" s="299"/>
      <c r="M161" s="300"/>
      <c r="N161" s="301"/>
      <c r="O161" s="301"/>
      <c r="P161" s="301"/>
      <c r="Q161" s="301"/>
      <c r="R161" s="301"/>
      <c r="S161" s="301"/>
      <c r="T161" s="30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303" t="s">
        <v>164</v>
      </c>
      <c r="AU161" s="303" t="s">
        <v>86</v>
      </c>
      <c r="AV161" s="14" t="s">
        <v>162</v>
      </c>
      <c r="AW161" s="14" t="s">
        <v>31</v>
      </c>
      <c r="AX161" s="14" t="s">
        <v>84</v>
      </c>
      <c r="AY161" s="303" t="s">
        <v>156</v>
      </c>
    </row>
    <row r="162" s="2" customFormat="1" ht="72" customHeight="1">
      <c r="A162" s="41"/>
      <c r="B162" s="42"/>
      <c r="C162" s="268" t="s">
        <v>171</v>
      </c>
      <c r="D162" s="268" t="s">
        <v>158</v>
      </c>
      <c r="E162" s="269" t="s">
        <v>478</v>
      </c>
      <c r="F162" s="270" t="s">
        <v>479</v>
      </c>
      <c r="G162" s="271" t="s">
        <v>161</v>
      </c>
      <c r="H162" s="272">
        <v>38.700000000000003</v>
      </c>
      <c r="I162" s="273"/>
      <c r="J162" s="274">
        <f>ROUND(I162*H162,2)</f>
        <v>0</v>
      </c>
      <c r="K162" s="275"/>
      <c r="L162" s="44"/>
      <c r="M162" s="276" t="s">
        <v>1</v>
      </c>
      <c r="N162" s="277" t="s">
        <v>42</v>
      </c>
      <c r="O162" s="94"/>
      <c r="P162" s="278">
        <f>O162*H162</f>
        <v>0</v>
      </c>
      <c r="Q162" s="278">
        <v>0</v>
      </c>
      <c r="R162" s="278">
        <f>Q162*H162</f>
        <v>0</v>
      </c>
      <c r="S162" s="278">
        <v>0.75</v>
      </c>
      <c r="T162" s="279">
        <f>S162*H162</f>
        <v>29.025000000000002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80" t="s">
        <v>162</v>
      </c>
      <c r="AT162" s="280" t="s">
        <v>158</v>
      </c>
      <c r="AU162" s="280" t="s">
        <v>86</v>
      </c>
      <c r="AY162" s="18" t="s">
        <v>156</v>
      </c>
      <c r="BE162" s="154">
        <f>IF(N162="základní",J162,0)</f>
        <v>0</v>
      </c>
      <c r="BF162" s="154">
        <f>IF(N162="snížená",J162,0)</f>
        <v>0</v>
      </c>
      <c r="BG162" s="154">
        <f>IF(N162="zákl. přenesená",J162,0)</f>
        <v>0</v>
      </c>
      <c r="BH162" s="154">
        <f>IF(N162="sníž. přenesená",J162,0)</f>
        <v>0</v>
      </c>
      <c r="BI162" s="154">
        <f>IF(N162="nulová",J162,0)</f>
        <v>0</v>
      </c>
      <c r="BJ162" s="18" t="s">
        <v>84</v>
      </c>
      <c r="BK162" s="154">
        <f>ROUND(I162*H162,2)</f>
        <v>0</v>
      </c>
      <c r="BL162" s="18" t="s">
        <v>162</v>
      </c>
      <c r="BM162" s="280" t="s">
        <v>480</v>
      </c>
    </row>
    <row r="163" s="15" customFormat="1">
      <c r="A163" s="15"/>
      <c r="B163" s="304"/>
      <c r="C163" s="305"/>
      <c r="D163" s="283" t="s">
        <v>164</v>
      </c>
      <c r="E163" s="306" t="s">
        <v>1</v>
      </c>
      <c r="F163" s="307" t="s">
        <v>467</v>
      </c>
      <c r="G163" s="305"/>
      <c r="H163" s="306" t="s">
        <v>1</v>
      </c>
      <c r="I163" s="308"/>
      <c r="J163" s="305"/>
      <c r="K163" s="305"/>
      <c r="L163" s="309"/>
      <c r="M163" s="310"/>
      <c r="N163" s="311"/>
      <c r="O163" s="311"/>
      <c r="P163" s="311"/>
      <c r="Q163" s="311"/>
      <c r="R163" s="311"/>
      <c r="S163" s="311"/>
      <c r="T163" s="312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313" t="s">
        <v>164</v>
      </c>
      <c r="AU163" s="313" t="s">
        <v>86</v>
      </c>
      <c r="AV163" s="15" t="s">
        <v>84</v>
      </c>
      <c r="AW163" s="15" t="s">
        <v>31</v>
      </c>
      <c r="AX163" s="15" t="s">
        <v>77</v>
      </c>
      <c r="AY163" s="313" t="s">
        <v>156</v>
      </c>
    </row>
    <row r="164" s="13" customFormat="1">
      <c r="A164" s="13"/>
      <c r="B164" s="281"/>
      <c r="C164" s="282"/>
      <c r="D164" s="283" t="s">
        <v>164</v>
      </c>
      <c r="E164" s="284" t="s">
        <v>1</v>
      </c>
      <c r="F164" s="285" t="s">
        <v>468</v>
      </c>
      <c r="G164" s="282"/>
      <c r="H164" s="286">
        <v>5</v>
      </c>
      <c r="I164" s="287"/>
      <c r="J164" s="282"/>
      <c r="K164" s="282"/>
      <c r="L164" s="288"/>
      <c r="M164" s="289"/>
      <c r="N164" s="290"/>
      <c r="O164" s="290"/>
      <c r="P164" s="290"/>
      <c r="Q164" s="290"/>
      <c r="R164" s="290"/>
      <c r="S164" s="290"/>
      <c r="T164" s="29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92" t="s">
        <v>164</v>
      </c>
      <c r="AU164" s="292" t="s">
        <v>86</v>
      </c>
      <c r="AV164" s="13" t="s">
        <v>86</v>
      </c>
      <c r="AW164" s="13" t="s">
        <v>31</v>
      </c>
      <c r="AX164" s="13" t="s">
        <v>77</v>
      </c>
      <c r="AY164" s="292" t="s">
        <v>156</v>
      </c>
    </row>
    <row r="165" s="13" customFormat="1">
      <c r="A165" s="13"/>
      <c r="B165" s="281"/>
      <c r="C165" s="282"/>
      <c r="D165" s="283" t="s">
        <v>164</v>
      </c>
      <c r="E165" s="284" t="s">
        <v>1</v>
      </c>
      <c r="F165" s="285" t="s">
        <v>469</v>
      </c>
      <c r="G165" s="282"/>
      <c r="H165" s="286">
        <v>1.5</v>
      </c>
      <c r="I165" s="287"/>
      <c r="J165" s="282"/>
      <c r="K165" s="282"/>
      <c r="L165" s="288"/>
      <c r="M165" s="289"/>
      <c r="N165" s="290"/>
      <c r="O165" s="290"/>
      <c r="P165" s="290"/>
      <c r="Q165" s="290"/>
      <c r="R165" s="290"/>
      <c r="S165" s="290"/>
      <c r="T165" s="29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92" t="s">
        <v>164</v>
      </c>
      <c r="AU165" s="292" t="s">
        <v>86</v>
      </c>
      <c r="AV165" s="13" t="s">
        <v>86</v>
      </c>
      <c r="AW165" s="13" t="s">
        <v>31</v>
      </c>
      <c r="AX165" s="13" t="s">
        <v>77</v>
      </c>
      <c r="AY165" s="292" t="s">
        <v>156</v>
      </c>
    </row>
    <row r="166" s="13" customFormat="1">
      <c r="A166" s="13"/>
      <c r="B166" s="281"/>
      <c r="C166" s="282"/>
      <c r="D166" s="283" t="s">
        <v>164</v>
      </c>
      <c r="E166" s="284" t="s">
        <v>1</v>
      </c>
      <c r="F166" s="285" t="s">
        <v>470</v>
      </c>
      <c r="G166" s="282"/>
      <c r="H166" s="286">
        <v>2.5</v>
      </c>
      <c r="I166" s="287"/>
      <c r="J166" s="282"/>
      <c r="K166" s="282"/>
      <c r="L166" s="288"/>
      <c r="M166" s="289"/>
      <c r="N166" s="290"/>
      <c r="O166" s="290"/>
      <c r="P166" s="290"/>
      <c r="Q166" s="290"/>
      <c r="R166" s="290"/>
      <c r="S166" s="290"/>
      <c r="T166" s="29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92" t="s">
        <v>164</v>
      </c>
      <c r="AU166" s="292" t="s">
        <v>86</v>
      </c>
      <c r="AV166" s="13" t="s">
        <v>86</v>
      </c>
      <c r="AW166" s="13" t="s">
        <v>31</v>
      </c>
      <c r="AX166" s="13" t="s">
        <v>77</v>
      </c>
      <c r="AY166" s="292" t="s">
        <v>156</v>
      </c>
    </row>
    <row r="167" s="13" customFormat="1">
      <c r="A167" s="13"/>
      <c r="B167" s="281"/>
      <c r="C167" s="282"/>
      <c r="D167" s="283" t="s">
        <v>164</v>
      </c>
      <c r="E167" s="284" t="s">
        <v>1</v>
      </c>
      <c r="F167" s="285" t="s">
        <v>471</v>
      </c>
      <c r="G167" s="282"/>
      <c r="H167" s="286">
        <v>2.5</v>
      </c>
      <c r="I167" s="287"/>
      <c r="J167" s="282"/>
      <c r="K167" s="282"/>
      <c r="L167" s="288"/>
      <c r="M167" s="289"/>
      <c r="N167" s="290"/>
      <c r="O167" s="290"/>
      <c r="P167" s="290"/>
      <c r="Q167" s="290"/>
      <c r="R167" s="290"/>
      <c r="S167" s="290"/>
      <c r="T167" s="29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92" t="s">
        <v>164</v>
      </c>
      <c r="AU167" s="292" t="s">
        <v>86</v>
      </c>
      <c r="AV167" s="13" t="s">
        <v>86</v>
      </c>
      <c r="AW167" s="13" t="s">
        <v>31</v>
      </c>
      <c r="AX167" s="13" t="s">
        <v>77</v>
      </c>
      <c r="AY167" s="292" t="s">
        <v>156</v>
      </c>
    </row>
    <row r="168" s="16" customFormat="1">
      <c r="A168" s="16"/>
      <c r="B168" s="314"/>
      <c r="C168" s="315"/>
      <c r="D168" s="283" t="s">
        <v>164</v>
      </c>
      <c r="E168" s="316" t="s">
        <v>1</v>
      </c>
      <c r="F168" s="317" t="s">
        <v>219</v>
      </c>
      <c r="G168" s="315"/>
      <c r="H168" s="318">
        <v>11.5</v>
      </c>
      <c r="I168" s="319"/>
      <c r="J168" s="315"/>
      <c r="K168" s="315"/>
      <c r="L168" s="320"/>
      <c r="M168" s="321"/>
      <c r="N168" s="322"/>
      <c r="O168" s="322"/>
      <c r="P168" s="322"/>
      <c r="Q168" s="322"/>
      <c r="R168" s="322"/>
      <c r="S168" s="322"/>
      <c r="T168" s="323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T168" s="324" t="s">
        <v>164</v>
      </c>
      <c r="AU168" s="324" t="s">
        <v>86</v>
      </c>
      <c r="AV168" s="16" t="s">
        <v>171</v>
      </c>
      <c r="AW168" s="16" t="s">
        <v>31</v>
      </c>
      <c r="AX168" s="16" t="s">
        <v>77</v>
      </c>
      <c r="AY168" s="324" t="s">
        <v>156</v>
      </c>
    </row>
    <row r="169" s="13" customFormat="1">
      <c r="A169" s="13"/>
      <c r="B169" s="281"/>
      <c r="C169" s="282"/>
      <c r="D169" s="283" t="s">
        <v>164</v>
      </c>
      <c r="E169" s="284" t="s">
        <v>1</v>
      </c>
      <c r="F169" s="285" t="s">
        <v>472</v>
      </c>
      <c r="G169" s="282"/>
      <c r="H169" s="286">
        <v>27.199999999999999</v>
      </c>
      <c r="I169" s="287"/>
      <c r="J169" s="282"/>
      <c r="K169" s="282"/>
      <c r="L169" s="288"/>
      <c r="M169" s="289"/>
      <c r="N169" s="290"/>
      <c r="O169" s="290"/>
      <c r="P169" s="290"/>
      <c r="Q169" s="290"/>
      <c r="R169" s="290"/>
      <c r="S169" s="290"/>
      <c r="T169" s="29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92" t="s">
        <v>164</v>
      </c>
      <c r="AU169" s="292" t="s">
        <v>86</v>
      </c>
      <c r="AV169" s="13" t="s">
        <v>86</v>
      </c>
      <c r="AW169" s="13" t="s">
        <v>31</v>
      </c>
      <c r="AX169" s="13" t="s">
        <v>77</v>
      </c>
      <c r="AY169" s="292" t="s">
        <v>156</v>
      </c>
    </row>
    <row r="170" s="16" customFormat="1">
      <c r="A170" s="16"/>
      <c r="B170" s="314"/>
      <c r="C170" s="315"/>
      <c r="D170" s="283" t="s">
        <v>164</v>
      </c>
      <c r="E170" s="316" t="s">
        <v>1</v>
      </c>
      <c r="F170" s="317" t="s">
        <v>219</v>
      </c>
      <c r="G170" s="315"/>
      <c r="H170" s="318">
        <v>27.199999999999999</v>
      </c>
      <c r="I170" s="319"/>
      <c r="J170" s="315"/>
      <c r="K170" s="315"/>
      <c r="L170" s="320"/>
      <c r="M170" s="321"/>
      <c r="N170" s="322"/>
      <c r="O170" s="322"/>
      <c r="P170" s="322"/>
      <c r="Q170" s="322"/>
      <c r="R170" s="322"/>
      <c r="S170" s="322"/>
      <c r="T170" s="323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T170" s="324" t="s">
        <v>164</v>
      </c>
      <c r="AU170" s="324" t="s">
        <v>86</v>
      </c>
      <c r="AV170" s="16" t="s">
        <v>171</v>
      </c>
      <c r="AW170" s="16" t="s">
        <v>31</v>
      </c>
      <c r="AX170" s="16" t="s">
        <v>77</v>
      </c>
      <c r="AY170" s="324" t="s">
        <v>156</v>
      </c>
    </row>
    <row r="171" s="14" customFormat="1">
      <c r="A171" s="14"/>
      <c r="B171" s="293"/>
      <c r="C171" s="294"/>
      <c r="D171" s="283" t="s">
        <v>164</v>
      </c>
      <c r="E171" s="295" t="s">
        <v>1</v>
      </c>
      <c r="F171" s="296" t="s">
        <v>166</v>
      </c>
      <c r="G171" s="294"/>
      <c r="H171" s="297">
        <v>38.700000000000003</v>
      </c>
      <c r="I171" s="298"/>
      <c r="J171" s="294"/>
      <c r="K171" s="294"/>
      <c r="L171" s="299"/>
      <c r="M171" s="300"/>
      <c r="N171" s="301"/>
      <c r="O171" s="301"/>
      <c r="P171" s="301"/>
      <c r="Q171" s="301"/>
      <c r="R171" s="301"/>
      <c r="S171" s="301"/>
      <c r="T171" s="30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303" t="s">
        <v>164</v>
      </c>
      <c r="AU171" s="303" t="s">
        <v>86</v>
      </c>
      <c r="AV171" s="14" t="s">
        <v>162</v>
      </c>
      <c r="AW171" s="14" t="s">
        <v>31</v>
      </c>
      <c r="AX171" s="14" t="s">
        <v>84</v>
      </c>
      <c r="AY171" s="303" t="s">
        <v>156</v>
      </c>
    </row>
    <row r="172" s="2" customFormat="1" ht="36" customHeight="1">
      <c r="A172" s="41"/>
      <c r="B172" s="42"/>
      <c r="C172" s="268" t="s">
        <v>162</v>
      </c>
      <c r="D172" s="268" t="s">
        <v>158</v>
      </c>
      <c r="E172" s="269" t="s">
        <v>481</v>
      </c>
      <c r="F172" s="270" t="s">
        <v>482</v>
      </c>
      <c r="G172" s="271" t="s">
        <v>161</v>
      </c>
      <c r="H172" s="272">
        <v>5</v>
      </c>
      <c r="I172" s="273"/>
      <c r="J172" s="274">
        <f>ROUND(I172*H172,2)</f>
        <v>0</v>
      </c>
      <c r="K172" s="275"/>
      <c r="L172" s="44"/>
      <c r="M172" s="276" t="s">
        <v>1</v>
      </c>
      <c r="N172" s="277" t="s">
        <v>42</v>
      </c>
      <c r="O172" s="94"/>
      <c r="P172" s="278">
        <f>O172*H172</f>
        <v>0</v>
      </c>
      <c r="Q172" s="278">
        <v>0</v>
      </c>
      <c r="R172" s="278">
        <f>Q172*H172</f>
        <v>0</v>
      </c>
      <c r="S172" s="278">
        <v>0.35499999999999998</v>
      </c>
      <c r="T172" s="279">
        <f>S172*H172</f>
        <v>1.7749999999999999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80" t="s">
        <v>162</v>
      </c>
      <c r="AT172" s="280" t="s">
        <v>158</v>
      </c>
      <c r="AU172" s="280" t="s">
        <v>86</v>
      </c>
      <c r="AY172" s="18" t="s">
        <v>156</v>
      </c>
      <c r="BE172" s="154">
        <f>IF(N172="základní",J172,0)</f>
        <v>0</v>
      </c>
      <c r="BF172" s="154">
        <f>IF(N172="snížená",J172,0)</f>
        <v>0</v>
      </c>
      <c r="BG172" s="154">
        <f>IF(N172="zákl. přenesená",J172,0)</f>
        <v>0</v>
      </c>
      <c r="BH172" s="154">
        <f>IF(N172="sníž. přenesená",J172,0)</f>
        <v>0</v>
      </c>
      <c r="BI172" s="154">
        <f>IF(N172="nulová",J172,0)</f>
        <v>0</v>
      </c>
      <c r="BJ172" s="18" t="s">
        <v>84</v>
      </c>
      <c r="BK172" s="154">
        <f>ROUND(I172*H172,2)</f>
        <v>0</v>
      </c>
      <c r="BL172" s="18" t="s">
        <v>162</v>
      </c>
      <c r="BM172" s="280" t="s">
        <v>483</v>
      </c>
    </row>
    <row r="173" s="13" customFormat="1">
      <c r="A173" s="13"/>
      <c r="B173" s="281"/>
      <c r="C173" s="282"/>
      <c r="D173" s="283" t="s">
        <v>164</v>
      </c>
      <c r="E173" s="284" t="s">
        <v>1</v>
      </c>
      <c r="F173" s="285" t="s">
        <v>484</v>
      </c>
      <c r="G173" s="282"/>
      <c r="H173" s="286">
        <v>5</v>
      </c>
      <c r="I173" s="287"/>
      <c r="J173" s="282"/>
      <c r="K173" s="282"/>
      <c r="L173" s="288"/>
      <c r="M173" s="289"/>
      <c r="N173" s="290"/>
      <c r="O173" s="290"/>
      <c r="P173" s="290"/>
      <c r="Q173" s="290"/>
      <c r="R173" s="290"/>
      <c r="S173" s="290"/>
      <c r="T173" s="29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92" t="s">
        <v>164</v>
      </c>
      <c r="AU173" s="292" t="s">
        <v>86</v>
      </c>
      <c r="AV173" s="13" t="s">
        <v>86</v>
      </c>
      <c r="AW173" s="13" t="s">
        <v>31</v>
      </c>
      <c r="AX173" s="13" t="s">
        <v>77</v>
      </c>
      <c r="AY173" s="292" t="s">
        <v>156</v>
      </c>
    </row>
    <row r="174" s="14" customFormat="1">
      <c r="A174" s="14"/>
      <c r="B174" s="293"/>
      <c r="C174" s="294"/>
      <c r="D174" s="283" t="s">
        <v>164</v>
      </c>
      <c r="E174" s="295" t="s">
        <v>1</v>
      </c>
      <c r="F174" s="296" t="s">
        <v>166</v>
      </c>
      <c r="G174" s="294"/>
      <c r="H174" s="297">
        <v>5</v>
      </c>
      <c r="I174" s="298"/>
      <c r="J174" s="294"/>
      <c r="K174" s="294"/>
      <c r="L174" s="299"/>
      <c r="M174" s="300"/>
      <c r="N174" s="301"/>
      <c r="O174" s="301"/>
      <c r="P174" s="301"/>
      <c r="Q174" s="301"/>
      <c r="R174" s="301"/>
      <c r="S174" s="301"/>
      <c r="T174" s="30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303" t="s">
        <v>164</v>
      </c>
      <c r="AU174" s="303" t="s">
        <v>86</v>
      </c>
      <c r="AV174" s="14" t="s">
        <v>162</v>
      </c>
      <c r="AW174" s="14" t="s">
        <v>31</v>
      </c>
      <c r="AX174" s="14" t="s">
        <v>84</v>
      </c>
      <c r="AY174" s="303" t="s">
        <v>156</v>
      </c>
    </row>
    <row r="175" s="2" customFormat="1" ht="48" customHeight="1">
      <c r="A175" s="41"/>
      <c r="B175" s="42"/>
      <c r="C175" s="268" t="s">
        <v>180</v>
      </c>
      <c r="D175" s="268" t="s">
        <v>158</v>
      </c>
      <c r="E175" s="269" t="s">
        <v>485</v>
      </c>
      <c r="F175" s="270" t="s">
        <v>486</v>
      </c>
      <c r="G175" s="271" t="s">
        <v>177</v>
      </c>
      <c r="H175" s="272">
        <v>16</v>
      </c>
      <c r="I175" s="273"/>
      <c r="J175" s="274">
        <f>ROUND(I175*H175,2)</f>
        <v>0</v>
      </c>
      <c r="K175" s="275"/>
      <c r="L175" s="44"/>
      <c r="M175" s="276" t="s">
        <v>1</v>
      </c>
      <c r="N175" s="277" t="s">
        <v>42</v>
      </c>
      <c r="O175" s="94"/>
      <c r="P175" s="278">
        <f>O175*H175</f>
        <v>0</v>
      </c>
      <c r="Q175" s="278">
        <v>0</v>
      </c>
      <c r="R175" s="278">
        <f>Q175*H175</f>
        <v>0</v>
      </c>
      <c r="S175" s="278">
        <v>0.20499999999999999</v>
      </c>
      <c r="T175" s="279">
        <f>S175*H175</f>
        <v>3.2799999999999998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80" t="s">
        <v>162</v>
      </c>
      <c r="AT175" s="280" t="s">
        <v>158</v>
      </c>
      <c r="AU175" s="280" t="s">
        <v>86</v>
      </c>
      <c r="AY175" s="18" t="s">
        <v>156</v>
      </c>
      <c r="BE175" s="154">
        <f>IF(N175="základní",J175,0)</f>
        <v>0</v>
      </c>
      <c r="BF175" s="154">
        <f>IF(N175="snížená",J175,0)</f>
        <v>0</v>
      </c>
      <c r="BG175" s="154">
        <f>IF(N175="zákl. přenesená",J175,0)</f>
        <v>0</v>
      </c>
      <c r="BH175" s="154">
        <f>IF(N175="sníž. přenesená",J175,0)</f>
        <v>0</v>
      </c>
      <c r="BI175" s="154">
        <f>IF(N175="nulová",J175,0)</f>
        <v>0</v>
      </c>
      <c r="BJ175" s="18" t="s">
        <v>84</v>
      </c>
      <c r="BK175" s="154">
        <f>ROUND(I175*H175,2)</f>
        <v>0</v>
      </c>
      <c r="BL175" s="18" t="s">
        <v>162</v>
      </c>
      <c r="BM175" s="280" t="s">
        <v>487</v>
      </c>
    </row>
    <row r="176" s="13" customFormat="1">
      <c r="A176" s="13"/>
      <c r="B176" s="281"/>
      <c r="C176" s="282"/>
      <c r="D176" s="283" t="s">
        <v>164</v>
      </c>
      <c r="E176" s="284" t="s">
        <v>1</v>
      </c>
      <c r="F176" s="285" t="s">
        <v>488</v>
      </c>
      <c r="G176" s="282"/>
      <c r="H176" s="286">
        <v>16</v>
      </c>
      <c r="I176" s="287"/>
      <c r="J176" s="282"/>
      <c r="K176" s="282"/>
      <c r="L176" s="288"/>
      <c r="M176" s="289"/>
      <c r="N176" s="290"/>
      <c r="O176" s="290"/>
      <c r="P176" s="290"/>
      <c r="Q176" s="290"/>
      <c r="R176" s="290"/>
      <c r="S176" s="290"/>
      <c r="T176" s="29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92" t="s">
        <v>164</v>
      </c>
      <c r="AU176" s="292" t="s">
        <v>86</v>
      </c>
      <c r="AV176" s="13" t="s">
        <v>86</v>
      </c>
      <c r="AW176" s="13" t="s">
        <v>31</v>
      </c>
      <c r="AX176" s="13" t="s">
        <v>77</v>
      </c>
      <c r="AY176" s="292" t="s">
        <v>156</v>
      </c>
    </row>
    <row r="177" s="14" customFormat="1">
      <c r="A177" s="14"/>
      <c r="B177" s="293"/>
      <c r="C177" s="294"/>
      <c r="D177" s="283" t="s">
        <v>164</v>
      </c>
      <c r="E177" s="295" t="s">
        <v>1</v>
      </c>
      <c r="F177" s="296" t="s">
        <v>166</v>
      </c>
      <c r="G177" s="294"/>
      <c r="H177" s="297">
        <v>16</v>
      </c>
      <c r="I177" s="298"/>
      <c r="J177" s="294"/>
      <c r="K177" s="294"/>
      <c r="L177" s="299"/>
      <c r="M177" s="300"/>
      <c r="N177" s="301"/>
      <c r="O177" s="301"/>
      <c r="P177" s="301"/>
      <c r="Q177" s="301"/>
      <c r="R177" s="301"/>
      <c r="S177" s="301"/>
      <c r="T177" s="30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303" t="s">
        <v>164</v>
      </c>
      <c r="AU177" s="303" t="s">
        <v>86</v>
      </c>
      <c r="AV177" s="14" t="s">
        <v>162</v>
      </c>
      <c r="AW177" s="14" t="s">
        <v>31</v>
      </c>
      <c r="AX177" s="14" t="s">
        <v>84</v>
      </c>
      <c r="AY177" s="303" t="s">
        <v>156</v>
      </c>
    </row>
    <row r="178" s="2" customFormat="1" ht="84" customHeight="1">
      <c r="A178" s="41"/>
      <c r="B178" s="42"/>
      <c r="C178" s="268" t="s">
        <v>186</v>
      </c>
      <c r="D178" s="268" t="s">
        <v>158</v>
      </c>
      <c r="E178" s="269" t="s">
        <v>489</v>
      </c>
      <c r="F178" s="270" t="s">
        <v>490</v>
      </c>
      <c r="G178" s="271" t="s">
        <v>177</v>
      </c>
      <c r="H178" s="272">
        <v>6</v>
      </c>
      <c r="I178" s="273"/>
      <c r="J178" s="274">
        <f>ROUND(I178*H178,2)</f>
        <v>0</v>
      </c>
      <c r="K178" s="275"/>
      <c r="L178" s="44"/>
      <c r="M178" s="276" t="s">
        <v>1</v>
      </c>
      <c r="N178" s="277" t="s">
        <v>42</v>
      </c>
      <c r="O178" s="94"/>
      <c r="P178" s="278">
        <f>O178*H178</f>
        <v>0</v>
      </c>
      <c r="Q178" s="278">
        <v>0.036900000000000002</v>
      </c>
      <c r="R178" s="278">
        <f>Q178*H178</f>
        <v>0.22140000000000001</v>
      </c>
      <c r="S178" s="278">
        <v>0</v>
      </c>
      <c r="T178" s="279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80" t="s">
        <v>162</v>
      </c>
      <c r="AT178" s="280" t="s">
        <v>158</v>
      </c>
      <c r="AU178" s="280" t="s">
        <v>86</v>
      </c>
      <c r="AY178" s="18" t="s">
        <v>156</v>
      </c>
      <c r="BE178" s="154">
        <f>IF(N178="základní",J178,0)</f>
        <v>0</v>
      </c>
      <c r="BF178" s="154">
        <f>IF(N178="snížená",J178,0)</f>
        <v>0</v>
      </c>
      <c r="BG178" s="154">
        <f>IF(N178="zákl. přenesená",J178,0)</f>
        <v>0</v>
      </c>
      <c r="BH178" s="154">
        <f>IF(N178="sníž. přenesená",J178,0)</f>
        <v>0</v>
      </c>
      <c r="BI178" s="154">
        <f>IF(N178="nulová",J178,0)</f>
        <v>0</v>
      </c>
      <c r="BJ178" s="18" t="s">
        <v>84</v>
      </c>
      <c r="BK178" s="154">
        <f>ROUND(I178*H178,2)</f>
        <v>0</v>
      </c>
      <c r="BL178" s="18" t="s">
        <v>162</v>
      </c>
      <c r="BM178" s="280" t="s">
        <v>491</v>
      </c>
    </row>
    <row r="179" s="13" customFormat="1">
      <c r="A179" s="13"/>
      <c r="B179" s="281"/>
      <c r="C179" s="282"/>
      <c r="D179" s="283" t="s">
        <v>164</v>
      </c>
      <c r="E179" s="284" t="s">
        <v>1</v>
      </c>
      <c r="F179" s="285" t="s">
        <v>492</v>
      </c>
      <c r="G179" s="282"/>
      <c r="H179" s="286">
        <v>6</v>
      </c>
      <c r="I179" s="287"/>
      <c r="J179" s="282"/>
      <c r="K179" s="282"/>
      <c r="L179" s="288"/>
      <c r="M179" s="289"/>
      <c r="N179" s="290"/>
      <c r="O179" s="290"/>
      <c r="P179" s="290"/>
      <c r="Q179" s="290"/>
      <c r="R179" s="290"/>
      <c r="S179" s="290"/>
      <c r="T179" s="29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92" t="s">
        <v>164</v>
      </c>
      <c r="AU179" s="292" t="s">
        <v>86</v>
      </c>
      <c r="AV179" s="13" t="s">
        <v>86</v>
      </c>
      <c r="AW179" s="13" t="s">
        <v>31</v>
      </c>
      <c r="AX179" s="13" t="s">
        <v>77</v>
      </c>
      <c r="AY179" s="292" t="s">
        <v>156</v>
      </c>
    </row>
    <row r="180" s="14" customFormat="1">
      <c r="A180" s="14"/>
      <c r="B180" s="293"/>
      <c r="C180" s="294"/>
      <c r="D180" s="283" t="s">
        <v>164</v>
      </c>
      <c r="E180" s="295" t="s">
        <v>1</v>
      </c>
      <c r="F180" s="296" t="s">
        <v>166</v>
      </c>
      <c r="G180" s="294"/>
      <c r="H180" s="297">
        <v>6</v>
      </c>
      <c r="I180" s="298"/>
      <c r="J180" s="294"/>
      <c r="K180" s="294"/>
      <c r="L180" s="299"/>
      <c r="M180" s="300"/>
      <c r="N180" s="301"/>
      <c r="O180" s="301"/>
      <c r="P180" s="301"/>
      <c r="Q180" s="301"/>
      <c r="R180" s="301"/>
      <c r="S180" s="301"/>
      <c r="T180" s="30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303" t="s">
        <v>164</v>
      </c>
      <c r="AU180" s="303" t="s">
        <v>86</v>
      </c>
      <c r="AV180" s="14" t="s">
        <v>162</v>
      </c>
      <c r="AW180" s="14" t="s">
        <v>31</v>
      </c>
      <c r="AX180" s="14" t="s">
        <v>84</v>
      </c>
      <c r="AY180" s="303" t="s">
        <v>156</v>
      </c>
    </row>
    <row r="181" s="2" customFormat="1" ht="84" customHeight="1">
      <c r="A181" s="41"/>
      <c r="B181" s="42"/>
      <c r="C181" s="268" t="s">
        <v>194</v>
      </c>
      <c r="D181" s="268" t="s">
        <v>158</v>
      </c>
      <c r="E181" s="269" t="s">
        <v>493</v>
      </c>
      <c r="F181" s="270" t="s">
        <v>494</v>
      </c>
      <c r="G181" s="271" t="s">
        <v>177</v>
      </c>
      <c r="H181" s="272">
        <v>4</v>
      </c>
      <c r="I181" s="273"/>
      <c r="J181" s="274">
        <f>ROUND(I181*H181,2)</f>
        <v>0</v>
      </c>
      <c r="K181" s="275"/>
      <c r="L181" s="44"/>
      <c r="M181" s="276" t="s">
        <v>1</v>
      </c>
      <c r="N181" s="277" t="s">
        <v>42</v>
      </c>
      <c r="O181" s="94"/>
      <c r="P181" s="278">
        <f>O181*H181</f>
        <v>0</v>
      </c>
      <c r="Q181" s="278">
        <v>0.0086800000000000002</v>
      </c>
      <c r="R181" s="278">
        <f>Q181*H181</f>
        <v>0.034720000000000001</v>
      </c>
      <c r="S181" s="278">
        <v>0</v>
      </c>
      <c r="T181" s="279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80" t="s">
        <v>162</v>
      </c>
      <c r="AT181" s="280" t="s">
        <v>158</v>
      </c>
      <c r="AU181" s="280" t="s">
        <v>86</v>
      </c>
      <c r="AY181" s="18" t="s">
        <v>156</v>
      </c>
      <c r="BE181" s="154">
        <f>IF(N181="základní",J181,0)</f>
        <v>0</v>
      </c>
      <c r="BF181" s="154">
        <f>IF(N181="snížená",J181,0)</f>
        <v>0</v>
      </c>
      <c r="BG181" s="154">
        <f>IF(N181="zákl. přenesená",J181,0)</f>
        <v>0</v>
      </c>
      <c r="BH181" s="154">
        <f>IF(N181="sníž. přenesená",J181,0)</f>
        <v>0</v>
      </c>
      <c r="BI181" s="154">
        <f>IF(N181="nulová",J181,0)</f>
        <v>0</v>
      </c>
      <c r="BJ181" s="18" t="s">
        <v>84</v>
      </c>
      <c r="BK181" s="154">
        <f>ROUND(I181*H181,2)</f>
        <v>0</v>
      </c>
      <c r="BL181" s="18" t="s">
        <v>162</v>
      </c>
      <c r="BM181" s="280" t="s">
        <v>495</v>
      </c>
    </row>
    <row r="182" s="13" customFormat="1">
      <c r="A182" s="13"/>
      <c r="B182" s="281"/>
      <c r="C182" s="282"/>
      <c r="D182" s="283" t="s">
        <v>164</v>
      </c>
      <c r="E182" s="284" t="s">
        <v>1</v>
      </c>
      <c r="F182" s="285" t="s">
        <v>496</v>
      </c>
      <c r="G182" s="282"/>
      <c r="H182" s="286">
        <v>4</v>
      </c>
      <c r="I182" s="287"/>
      <c r="J182" s="282"/>
      <c r="K182" s="282"/>
      <c r="L182" s="288"/>
      <c r="M182" s="289"/>
      <c r="N182" s="290"/>
      <c r="O182" s="290"/>
      <c r="P182" s="290"/>
      <c r="Q182" s="290"/>
      <c r="R182" s="290"/>
      <c r="S182" s="290"/>
      <c r="T182" s="29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92" t="s">
        <v>164</v>
      </c>
      <c r="AU182" s="292" t="s">
        <v>86</v>
      </c>
      <c r="AV182" s="13" t="s">
        <v>86</v>
      </c>
      <c r="AW182" s="13" t="s">
        <v>31</v>
      </c>
      <c r="AX182" s="13" t="s">
        <v>77</v>
      </c>
      <c r="AY182" s="292" t="s">
        <v>156</v>
      </c>
    </row>
    <row r="183" s="14" customFormat="1">
      <c r="A183" s="14"/>
      <c r="B183" s="293"/>
      <c r="C183" s="294"/>
      <c r="D183" s="283" t="s">
        <v>164</v>
      </c>
      <c r="E183" s="295" t="s">
        <v>1</v>
      </c>
      <c r="F183" s="296" t="s">
        <v>166</v>
      </c>
      <c r="G183" s="294"/>
      <c r="H183" s="297">
        <v>4</v>
      </c>
      <c r="I183" s="298"/>
      <c r="J183" s="294"/>
      <c r="K183" s="294"/>
      <c r="L183" s="299"/>
      <c r="M183" s="300"/>
      <c r="N183" s="301"/>
      <c r="O183" s="301"/>
      <c r="P183" s="301"/>
      <c r="Q183" s="301"/>
      <c r="R183" s="301"/>
      <c r="S183" s="301"/>
      <c r="T183" s="30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303" t="s">
        <v>164</v>
      </c>
      <c r="AU183" s="303" t="s">
        <v>86</v>
      </c>
      <c r="AV183" s="14" t="s">
        <v>162</v>
      </c>
      <c r="AW183" s="14" t="s">
        <v>31</v>
      </c>
      <c r="AX183" s="14" t="s">
        <v>84</v>
      </c>
      <c r="AY183" s="303" t="s">
        <v>156</v>
      </c>
    </row>
    <row r="184" s="2" customFormat="1" ht="84" customHeight="1">
      <c r="A184" s="41"/>
      <c r="B184" s="42"/>
      <c r="C184" s="268" t="s">
        <v>200</v>
      </c>
      <c r="D184" s="268" t="s">
        <v>158</v>
      </c>
      <c r="E184" s="269" t="s">
        <v>175</v>
      </c>
      <c r="F184" s="270" t="s">
        <v>176</v>
      </c>
      <c r="G184" s="271" t="s">
        <v>177</v>
      </c>
      <c r="H184" s="272">
        <v>10</v>
      </c>
      <c r="I184" s="273"/>
      <c r="J184" s="274">
        <f>ROUND(I184*H184,2)</f>
        <v>0</v>
      </c>
      <c r="K184" s="275"/>
      <c r="L184" s="44"/>
      <c r="M184" s="276" t="s">
        <v>1</v>
      </c>
      <c r="N184" s="277" t="s">
        <v>42</v>
      </c>
      <c r="O184" s="94"/>
      <c r="P184" s="278">
        <f>O184*H184</f>
        <v>0</v>
      </c>
      <c r="Q184" s="278">
        <v>0.036900000000000002</v>
      </c>
      <c r="R184" s="278">
        <f>Q184*H184</f>
        <v>0.36899999999999999</v>
      </c>
      <c r="S184" s="278">
        <v>0</v>
      </c>
      <c r="T184" s="279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80" t="s">
        <v>162</v>
      </c>
      <c r="AT184" s="280" t="s">
        <v>158</v>
      </c>
      <c r="AU184" s="280" t="s">
        <v>86</v>
      </c>
      <c r="AY184" s="18" t="s">
        <v>156</v>
      </c>
      <c r="BE184" s="154">
        <f>IF(N184="základní",J184,0)</f>
        <v>0</v>
      </c>
      <c r="BF184" s="154">
        <f>IF(N184="snížená",J184,0)</f>
        <v>0</v>
      </c>
      <c r="BG184" s="154">
        <f>IF(N184="zákl. přenesená",J184,0)</f>
        <v>0</v>
      </c>
      <c r="BH184" s="154">
        <f>IF(N184="sníž. přenesená",J184,0)</f>
        <v>0</v>
      </c>
      <c r="BI184" s="154">
        <f>IF(N184="nulová",J184,0)</f>
        <v>0</v>
      </c>
      <c r="BJ184" s="18" t="s">
        <v>84</v>
      </c>
      <c r="BK184" s="154">
        <f>ROUND(I184*H184,2)</f>
        <v>0</v>
      </c>
      <c r="BL184" s="18" t="s">
        <v>162</v>
      </c>
      <c r="BM184" s="280" t="s">
        <v>497</v>
      </c>
    </row>
    <row r="185" s="13" customFormat="1">
      <c r="A185" s="13"/>
      <c r="B185" s="281"/>
      <c r="C185" s="282"/>
      <c r="D185" s="283" t="s">
        <v>164</v>
      </c>
      <c r="E185" s="284" t="s">
        <v>1</v>
      </c>
      <c r="F185" s="285" t="s">
        <v>498</v>
      </c>
      <c r="G185" s="282"/>
      <c r="H185" s="286">
        <v>10</v>
      </c>
      <c r="I185" s="287"/>
      <c r="J185" s="282"/>
      <c r="K185" s="282"/>
      <c r="L185" s="288"/>
      <c r="M185" s="289"/>
      <c r="N185" s="290"/>
      <c r="O185" s="290"/>
      <c r="P185" s="290"/>
      <c r="Q185" s="290"/>
      <c r="R185" s="290"/>
      <c r="S185" s="290"/>
      <c r="T185" s="29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92" t="s">
        <v>164</v>
      </c>
      <c r="AU185" s="292" t="s">
        <v>86</v>
      </c>
      <c r="AV185" s="13" t="s">
        <v>86</v>
      </c>
      <c r="AW185" s="13" t="s">
        <v>31</v>
      </c>
      <c r="AX185" s="13" t="s">
        <v>77</v>
      </c>
      <c r="AY185" s="292" t="s">
        <v>156</v>
      </c>
    </row>
    <row r="186" s="14" customFormat="1">
      <c r="A186" s="14"/>
      <c r="B186" s="293"/>
      <c r="C186" s="294"/>
      <c r="D186" s="283" t="s">
        <v>164</v>
      </c>
      <c r="E186" s="295" t="s">
        <v>1</v>
      </c>
      <c r="F186" s="296" t="s">
        <v>166</v>
      </c>
      <c r="G186" s="294"/>
      <c r="H186" s="297">
        <v>10</v>
      </c>
      <c r="I186" s="298"/>
      <c r="J186" s="294"/>
      <c r="K186" s="294"/>
      <c r="L186" s="299"/>
      <c r="M186" s="300"/>
      <c r="N186" s="301"/>
      <c r="O186" s="301"/>
      <c r="P186" s="301"/>
      <c r="Q186" s="301"/>
      <c r="R186" s="301"/>
      <c r="S186" s="301"/>
      <c r="T186" s="30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303" t="s">
        <v>164</v>
      </c>
      <c r="AU186" s="303" t="s">
        <v>86</v>
      </c>
      <c r="AV186" s="14" t="s">
        <v>162</v>
      </c>
      <c r="AW186" s="14" t="s">
        <v>31</v>
      </c>
      <c r="AX186" s="14" t="s">
        <v>84</v>
      </c>
      <c r="AY186" s="303" t="s">
        <v>156</v>
      </c>
    </row>
    <row r="187" s="2" customFormat="1" ht="48" customHeight="1">
      <c r="A187" s="41"/>
      <c r="B187" s="42"/>
      <c r="C187" s="268" t="s">
        <v>205</v>
      </c>
      <c r="D187" s="268" t="s">
        <v>158</v>
      </c>
      <c r="E187" s="269" t="s">
        <v>499</v>
      </c>
      <c r="F187" s="270" t="s">
        <v>500</v>
      </c>
      <c r="G187" s="271" t="s">
        <v>183</v>
      </c>
      <c r="H187" s="272">
        <v>1</v>
      </c>
      <c r="I187" s="273"/>
      <c r="J187" s="274">
        <f>ROUND(I187*H187,2)</f>
        <v>0</v>
      </c>
      <c r="K187" s="275"/>
      <c r="L187" s="44"/>
      <c r="M187" s="276" t="s">
        <v>1</v>
      </c>
      <c r="N187" s="277" t="s">
        <v>42</v>
      </c>
      <c r="O187" s="94"/>
      <c r="P187" s="278">
        <f>O187*H187</f>
        <v>0</v>
      </c>
      <c r="Q187" s="278">
        <v>0</v>
      </c>
      <c r="R187" s="278">
        <f>Q187*H187</f>
        <v>0</v>
      </c>
      <c r="S187" s="278">
        <v>0</v>
      </c>
      <c r="T187" s="279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80" t="s">
        <v>162</v>
      </c>
      <c r="AT187" s="280" t="s">
        <v>158</v>
      </c>
      <c r="AU187" s="280" t="s">
        <v>86</v>
      </c>
      <c r="AY187" s="18" t="s">
        <v>156</v>
      </c>
      <c r="BE187" s="154">
        <f>IF(N187="základní",J187,0)</f>
        <v>0</v>
      </c>
      <c r="BF187" s="154">
        <f>IF(N187="snížená",J187,0)</f>
        <v>0</v>
      </c>
      <c r="BG187" s="154">
        <f>IF(N187="zákl. přenesená",J187,0)</f>
        <v>0</v>
      </c>
      <c r="BH187" s="154">
        <f>IF(N187="sníž. přenesená",J187,0)</f>
        <v>0</v>
      </c>
      <c r="BI187" s="154">
        <f>IF(N187="nulová",J187,0)</f>
        <v>0</v>
      </c>
      <c r="BJ187" s="18" t="s">
        <v>84</v>
      </c>
      <c r="BK187" s="154">
        <f>ROUND(I187*H187,2)</f>
        <v>0</v>
      </c>
      <c r="BL187" s="18" t="s">
        <v>162</v>
      </c>
      <c r="BM187" s="280" t="s">
        <v>501</v>
      </c>
    </row>
    <row r="188" s="13" customFormat="1">
      <c r="A188" s="13"/>
      <c r="B188" s="281"/>
      <c r="C188" s="282"/>
      <c r="D188" s="283" t="s">
        <v>164</v>
      </c>
      <c r="E188" s="284" t="s">
        <v>1</v>
      </c>
      <c r="F188" s="285" t="s">
        <v>502</v>
      </c>
      <c r="G188" s="282"/>
      <c r="H188" s="286">
        <v>0.5</v>
      </c>
      <c r="I188" s="287"/>
      <c r="J188" s="282"/>
      <c r="K188" s="282"/>
      <c r="L188" s="288"/>
      <c r="M188" s="289"/>
      <c r="N188" s="290"/>
      <c r="O188" s="290"/>
      <c r="P188" s="290"/>
      <c r="Q188" s="290"/>
      <c r="R188" s="290"/>
      <c r="S188" s="290"/>
      <c r="T188" s="29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92" t="s">
        <v>164</v>
      </c>
      <c r="AU188" s="292" t="s">
        <v>86</v>
      </c>
      <c r="AV188" s="13" t="s">
        <v>86</v>
      </c>
      <c r="AW188" s="13" t="s">
        <v>31</v>
      </c>
      <c r="AX188" s="13" t="s">
        <v>77</v>
      </c>
      <c r="AY188" s="292" t="s">
        <v>156</v>
      </c>
    </row>
    <row r="189" s="13" customFormat="1">
      <c r="A189" s="13"/>
      <c r="B189" s="281"/>
      <c r="C189" s="282"/>
      <c r="D189" s="283" t="s">
        <v>164</v>
      </c>
      <c r="E189" s="284" t="s">
        <v>1</v>
      </c>
      <c r="F189" s="285" t="s">
        <v>503</v>
      </c>
      <c r="G189" s="282"/>
      <c r="H189" s="286">
        <v>0.5</v>
      </c>
      <c r="I189" s="287"/>
      <c r="J189" s="282"/>
      <c r="K189" s="282"/>
      <c r="L189" s="288"/>
      <c r="M189" s="289"/>
      <c r="N189" s="290"/>
      <c r="O189" s="290"/>
      <c r="P189" s="290"/>
      <c r="Q189" s="290"/>
      <c r="R189" s="290"/>
      <c r="S189" s="290"/>
      <c r="T189" s="29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92" t="s">
        <v>164</v>
      </c>
      <c r="AU189" s="292" t="s">
        <v>86</v>
      </c>
      <c r="AV189" s="13" t="s">
        <v>86</v>
      </c>
      <c r="AW189" s="13" t="s">
        <v>31</v>
      </c>
      <c r="AX189" s="13" t="s">
        <v>77</v>
      </c>
      <c r="AY189" s="292" t="s">
        <v>156</v>
      </c>
    </row>
    <row r="190" s="14" customFormat="1">
      <c r="A190" s="14"/>
      <c r="B190" s="293"/>
      <c r="C190" s="294"/>
      <c r="D190" s="283" t="s">
        <v>164</v>
      </c>
      <c r="E190" s="295" t="s">
        <v>1</v>
      </c>
      <c r="F190" s="296" t="s">
        <v>166</v>
      </c>
      <c r="G190" s="294"/>
      <c r="H190" s="297">
        <v>1</v>
      </c>
      <c r="I190" s="298"/>
      <c r="J190" s="294"/>
      <c r="K190" s="294"/>
      <c r="L190" s="299"/>
      <c r="M190" s="300"/>
      <c r="N190" s="301"/>
      <c r="O190" s="301"/>
      <c r="P190" s="301"/>
      <c r="Q190" s="301"/>
      <c r="R190" s="301"/>
      <c r="S190" s="301"/>
      <c r="T190" s="30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303" t="s">
        <v>164</v>
      </c>
      <c r="AU190" s="303" t="s">
        <v>86</v>
      </c>
      <c r="AV190" s="14" t="s">
        <v>162</v>
      </c>
      <c r="AW190" s="14" t="s">
        <v>31</v>
      </c>
      <c r="AX190" s="14" t="s">
        <v>84</v>
      </c>
      <c r="AY190" s="303" t="s">
        <v>156</v>
      </c>
    </row>
    <row r="191" s="2" customFormat="1" ht="24" customHeight="1">
      <c r="A191" s="41"/>
      <c r="B191" s="42"/>
      <c r="C191" s="268" t="s">
        <v>209</v>
      </c>
      <c r="D191" s="268" t="s">
        <v>158</v>
      </c>
      <c r="E191" s="269" t="s">
        <v>181</v>
      </c>
      <c r="F191" s="270" t="s">
        <v>182</v>
      </c>
      <c r="G191" s="271" t="s">
        <v>183</v>
      </c>
      <c r="H191" s="272">
        <v>30</v>
      </c>
      <c r="I191" s="273"/>
      <c r="J191" s="274">
        <f>ROUND(I191*H191,2)</f>
        <v>0</v>
      </c>
      <c r="K191" s="275"/>
      <c r="L191" s="44"/>
      <c r="M191" s="276" t="s">
        <v>1</v>
      </c>
      <c r="N191" s="277" t="s">
        <v>42</v>
      </c>
      <c r="O191" s="94"/>
      <c r="P191" s="278">
        <f>O191*H191</f>
        <v>0</v>
      </c>
      <c r="Q191" s="278">
        <v>0</v>
      </c>
      <c r="R191" s="278">
        <f>Q191*H191</f>
        <v>0</v>
      </c>
      <c r="S191" s="278">
        <v>0</v>
      </c>
      <c r="T191" s="279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80" t="s">
        <v>162</v>
      </c>
      <c r="AT191" s="280" t="s">
        <v>158</v>
      </c>
      <c r="AU191" s="280" t="s">
        <v>86</v>
      </c>
      <c r="AY191" s="18" t="s">
        <v>156</v>
      </c>
      <c r="BE191" s="154">
        <f>IF(N191="základní",J191,0)</f>
        <v>0</v>
      </c>
      <c r="BF191" s="154">
        <f>IF(N191="snížená",J191,0)</f>
        <v>0</v>
      </c>
      <c r="BG191" s="154">
        <f>IF(N191="zákl. přenesená",J191,0)</f>
        <v>0</v>
      </c>
      <c r="BH191" s="154">
        <f>IF(N191="sníž. přenesená",J191,0)</f>
        <v>0</v>
      </c>
      <c r="BI191" s="154">
        <f>IF(N191="nulová",J191,0)</f>
        <v>0</v>
      </c>
      <c r="BJ191" s="18" t="s">
        <v>84</v>
      </c>
      <c r="BK191" s="154">
        <f>ROUND(I191*H191,2)</f>
        <v>0</v>
      </c>
      <c r="BL191" s="18" t="s">
        <v>162</v>
      </c>
      <c r="BM191" s="280" t="s">
        <v>504</v>
      </c>
    </row>
    <row r="192" s="15" customFormat="1">
      <c r="A192" s="15"/>
      <c r="B192" s="304"/>
      <c r="C192" s="305"/>
      <c r="D192" s="283" t="s">
        <v>164</v>
      </c>
      <c r="E192" s="306" t="s">
        <v>1</v>
      </c>
      <c r="F192" s="307" t="s">
        <v>505</v>
      </c>
      <c r="G192" s="305"/>
      <c r="H192" s="306" t="s">
        <v>1</v>
      </c>
      <c r="I192" s="308"/>
      <c r="J192" s="305"/>
      <c r="K192" s="305"/>
      <c r="L192" s="309"/>
      <c r="M192" s="310"/>
      <c r="N192" s="311"/>
      <c r="O192" s="311"/>
      <c r="P192" s="311"/>
      <c r="Q192" s="311"/>
      <c r="R192" s="311"/>
      <c r="S192" s="311"/>
      <c r="T192" s="312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313" t="s">
        <v>164</v>
      </c>
      <c r="AU192" s="313" t="s">
        <v>86</v>
      </c>
      <c r="AV192" s="15" t="s">
        <v>84</v>
      </c>
      <c r="AW192" s="15" t="s">
        <v>31</v>
      </c>
      <c r="AX192" s="15" t="s">
        <v>77</v>
      </c>
      <c r="AY192" s="313" t="s">
        <v>156</v>
      </c>
    </row>
    <row r="193" s="13" customFormat="1">
      <c r="A193" s="13"/>
      <c r="B193" s="281"/>
      <c r="C193" s="282"/>
      <c r="D193" s="283" t="s">
        <v>164</v>
      </c>
      <c r="E193" s="284" t="s">
        <v>1</v>
      </c>
      <c r="F193" s="285" t="s">
        <v>506</v>
      </c>
      <c r="G193" s="282"/>
      <c r="H193" s="286">
        <v>15</v>
      </c>
      <c r="I193" s="287"/>
      <c r="J193" s="282"/>
      <c r="K193" s="282"/>
      <c r="L193" s="288"/>
      <c r="M193" s="289"/>
      <c r="N193" s="290"/>
      <c r="O193" s="290"/>
      <c r="P193" s="290"/>
      <c r="Q193" s="290"/>
      <c r="R193" s="290"/>
      <c r="S193" s="290"/>
      <c r="T193" s="29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92" t="s">
        <v>164</v>
      </c>
      <c r="AU193" s="292" t="s">
        <v>86</v>
      </c>
      <c r="AV193" s="13" t="s">
        <v>86</v>
      </c>
      <c r="AW193" s="13" t="s">
        <v>31</v>
      </c>
      <c r="AX193" s="13" t="s">
        <v>77</v>
      </c>
      <c r="AY193" s="292" t="s">
        <v>156</v>
      </c>
    </row>
    <row r="194" s="13" customFormat="1">
      <c r="A194" s="13"/>
      <c r="B194" s="281"/>
      <c r="C194" s="282"/>
      <c r="D194" s="283" t="s">
        <v>164</v>
      </c>
      <c r="E194" s="284" t="s">
        <v>1</v>
      </c>
      <c r="F194" s="285" t="s">
        <v>507</v>
      </c>
      <c r="G194" s="282"/>
      <c r="H194" s="286">
        <v>9</v>
      </c>
      <c r="I194" s="287"/>
      <c r="J194" s="282"/>
      <c r="K194" s="282"/>
      <c r="L194" s="288"/>
      <c r="M194" s="289"/>
      <c r="N194" s="290"/>
      <c r="O194" s="290"/>
      <c r="P194" s="290"/>
      <c r="Q194" s="290"/>
      <c r="R194" s="290"/>
      <c r="S194" s="290"/>
      <c r="T194" s="29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92" t="s">
        <v>164</v>
      </c>
      <c r="AU194" s="292" t="s">
        <v>86</v>
      </c>
      <c r="AV194" s="13" t="s">
        <v>86</v>
      </c>
      <c r="AW194" s="13" t="s">
        <v>31</v>
      </c>
      <c r="AX194" s="13" t="s">
        <v>77</v>
      </c>
      <c r="AY194" s="292" t="s">
        <v>156</v>
      </c>
    </row>
    <row r="195" s="13" customFormat="1">
      <c r="A195" s="13"/>
      <c r="B195" s="281"/>
      <c r="C195" s="282"/>
      <c r="D195" s="283" t="s">
        <v>164</v>
      </c>
      <c r="E195" s="284" t="s">
        <v>1</v>
      </c>
      <c r="F195" s="285" t="s">
        <v>508</v>
      </c>
      <c r="G195" s="282"/>
      <c r="H195" s="286">
        <v>6</v>
      </c>
      <c r="I195" s="287"/>
      <c r="J195" s="282"/>
      <c r="K195" s="282"/>
      <c r="L195" s="288"/>
      <c r="M195" s="289"/>
      <c r="N195" s="290"/>
      <c r="O195" s="290"/>
      <c r="P195" s="290"/>
      <c r="Q195" s="290"/>
      <c r="R195" s="290"/>
      <c r="S195" s="290"/>
      <c r="T195" s="29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92" t="s">
        <v>164</v>
      </c>
      <c r="AU195" s="292" t="s">
        <v>86</v>
      </c>
      <c r="AV195" s="13" t="s">
        <v>86</v>
      </c>
      <c r="AW195" s="13" t="s">
        <v>31</v>
      </c>
      <c r="AX195" s="13" t="s">
        <v>77</v>
      </c>
      <c r="AY195" s="292" t="s">
        <v>156</v>
      </c>
    </row>
    <row r="196" s="14" customFormat="1">
      <c r="A196" s="14"/>
      <c r="B196" s="293"/>
      <c r="C196" s="294"/>
      <c r="D196" s="283" t="s">
        <v>164</v>
      </c>
      <c r="E196" s="295" t="s">
        <v>1</v>
      </c>
      <c r="F196" s="296" t="s">
        <v>166</v>
      </c>
      <c r="G196" s="294"/>
      <c r="H196" s="297">
        <v>30</v>
      </c>
      <c r="I196" s="298"/>
      <c r="J196" s="294"/>
      <c r="K196" s="294"/>
      <c r="L196" s="299"/>
      <c r="M196" s="300"/>
      <c r="N196" s="301"/>
      <c r="O196" s="301"/>
      <c r="P196" s="301"/>
      <c r="Q196" s="301"/>
      <c r="R196" s="301"/>
      <c r="S196" s="301"/>
      <c r="T196" s="30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303" t="s">
        <v>164</v>
      </c>
      <c r="AU196" s="303" t="s">
        <v>86</v>
      </c>
      <c r="AV196" s="14" t="s">
        <v>162</v>
      </c>
      <c r="AW196" s="14" t="s">
        <v>31</v>
      </c>
      <c r="AX196" s="14" t="s">
        <v>84</v>
      </c>
      <c r="AY196" s="303" t="s">
        <v>156</v>
      </c>
    </row>
    <row r="197" s="2" customFormat="1" ht="36" customHeight="1">
      <c r="A197" s="41"/>
      <c r="B197" s="42"/>
      <c r="C197" s="268" t="s">
        <v>213</v>
      </c>
      <c r="D197" s="268" t="s">
        <v>158</v>
      </c>
      <c r="E197" s="269" t="s">
        <v>509</v>
      </c>
      <c r="F197" s="270" t="s">
        <v>510</v>
      </c>
      <c r="G197" s="271" t="s">
        <v>183</v>
      </c>
      <c r="H197" s="272">
        <v>30.332000000000001</v>
      </c>
      <c r="I197" s="273"/>
      <c r="J197" s="274">
        <f>ROUND(I197*H197,2)</f>
        <v>0</v>
      </c>
      <c r="K197" s="275"/>
      <c r="L197" s="44"/>
      <c r="M197" s="276" t="s">
        <v>1</v>
      </c>
      <c r="N197" s="277" t="s">
        <v>42</v>
      </c>
      <c r="O197" s="94"/>
      <c r="P197" s="278">
        <f>O197*H197</f>
        <v>0</v>
      </c>
      <c r="Q197" s="278">
        <v>0</v>
      </c>
      <c r="R197" s="278">
        <f>Q197*H197</f>
        <v>0</v>
      </c>
      <c r="S197" s="278">
        <v>0</v>
      </c>
      <c r="T197" s="279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80" t="s">
        <v>162</v>
      </c>
      <c r="AT197" s="280" t="s">
        <v>158</v>
      </c>
      <c r="AU197" s="280" t="s">
        <v>86</v>
      </c>
      <c r="AY197" s="18" t="s">
        <v>156</v>
      </c>
      <c r="BE197" s="154">
        <f>IF(N197="základní",J197,0)</f>
        <v>0</v>
      </c>
      <c r="BF197" s="154">
        <f>IF(N197="snížená",J197,0)</f>
        <v>0</v>
      </c>
      <c r="BG197" s="154">
        <f>IF(N197="zákl. přenesená",J197,0)</f>
        <v>0</v>
      </c>
      <c r="BH197" s="154">
        <f>IF(N197="sníž. přenesená",J197,0)</f>
        <v>0</v>
      </c>
      <c r="BI197" s="154">
        <f>IF(N197="nulová",J197,0)</f>
        <v>0</v>
      </c>
      <c r="BJ197" s="18" t="s">
        <v>84</v>
      </c>
      <c r="BK197" s="154">
        <f>ROUND(I197*H197,2)</f>
        <v>0</v>
      </c>
      <c r="BL197" s="18" t="s">
        <v>162</v>
      </c>
      <c r="BM197" s="280" t="s">
        <v>511</v>
      </c>
    </row>
    <row r="198" s="15" customFormat="1">
      <c r="A198" s="15"/>
      <c r="B198" s="304"/>
      <c r="C198" s="305"/>
      <c r="D198" s="283" t="s">
        <v>164</v>
      </c>
      <c r="E198" s="306" t="s">
        <v>1</v>
      </c>
      <c r="F198" s="307" t="s">
        <v>512</v>
      </c>
      <c r="G198" s="305"/>
      <c r="H198" s="306" t="s">
        <v>1</v>
      </c>
      <c r="I198" s="308"/>
      <c r="J198" s="305"/>
      <c r="K198" s="305"/>
      <c r="L198" s="309"/>
      <c r="M198" s="310"/>
      <c r="N198" s="311"/>
      <c r="O198" s="311"/>
      <c r="P198" s="311"/>
      <c r="Q198" s="311"/>
      <c r="R198" s="311"/>
      <c r="S198" s="311"/>
      <c r="T198" s="31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313" t="s">
        <v>164</v>
      </c>
      <c r="AU198" s="313" t="s">
        <v>86</v>
      </c>
      <c r="AV198" s="15" t="s">
        <v>84</v>
      </c>
      <c r="AW198" s="15" t="s">
        <v>31</v>
      </c>
      <c r="AX198" s="15" t="s">
        <v>77</v>
      </c>
      <c r="AY198" s="313" t="s">
        <v>156</v>
      </c>
    </row>
    <row r="199" s="13" customFormat="1">
      <c r="A199" s="13"/>
      <c r="B199" s="281"/>
      <c r="C199" s="282"/>
      <c r="D199" s="283" t="s">
        <v>164</v>
      </c>
      <c r="E199" s="284" t="s">
        <v>1</v>
      </c>
      <c r="F199" s="285" t="s">
        <v>513</v>
      </c>
      <c r="G199" s="282"/>
      <c r="H199" s="286">
        <v>8.5500000000000007</v>
      </c>
      <c r="I199" s="287"/>
      <c r="J199" s="282"/>
      <c r="K199" s="282"/>
      <c r="L199" s="288"/>
      <c r="M199" s="289"/>
      <c r="N199" s="290"/>
      <c r="O199" s="290"/>
      <c r="P199" s="290"/>
      <c r="Q199" s="290"/>
      <c r="R199" s="290"/>
      <c r="S199" s="290"/>
      <c r="T199" s="29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92" t="s">
        <v>164</v>
      </c>
      <c r="AU199" s="292" t="s">
        <v>86</v>
      </c>
      <c r="AV199" s="13" t="s">
        <v>86</v>
      </c>
      <c r="AW199" s="13" t="s">
        <v>31</v>
      </c>
      <c r="AX199" s="13" t="s">
        <v>77</v>
      </c>
      <c r="AY199" s="292" t="s">
        <v>156</v>
      </c>
    </row>
    <row r="200" s="13" customFormat="1">
      <c r="A200" s="13"/>
      <c r="B200" s="281"/>
      <c r="C200" s="282"/>
      <c r="D200" s="283" t="s">
        <v>164</v>
      </c>
      <c r="E200" s="284" t="s">
        <v>1</v>
      </c>
      <c r="F200" s="285" t="s">
        <v>514</v>
      </c>
      <c r="G200" s="282"/>
      <c r="H200" s="286">
        <v>5.0700000000000003</v>
      </c>
      <c r="I200" s="287"/>
      <c r="J200" s="282"/>
      <c r="K200" s="282"/>
      <c r="L200" s="288"/>
      <c r="M200" s="289"/>
      <c r="N200" s="290"/>
      <c r="O200" s="290"/>
      <c r="P200" s="290"/>
      <c r="Q200" s="290"/>
      <c r="R200" s="290"/>
      <c r="S200" s="290"/>
      <c r="T200" s="29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92" t="s">
        <v>164</v>
      </c>
      <c r="AU200" s="292" t="s">
        <v>86</v>
      </c>
      <c r="AV200" s="13" t="s">
        <v>86</v>
      </c>
      <c r="AW200" s="13" t="s">
        <v>31</v>
      </c>
      <c r="AX200" s="13" t="s">
        <v>77</v>
      </c>
      <c r="AY200" s="292" t="s">
        <v>156</v>
      </c>
    </row>
    <row r="201" s="13" customFormat="1">
      <c r="A201" s="13"/>
      <c r="B201" s="281"/>
      <c r="C201" s="282"/>
      <c r="D201" s="283" t="s">
        <v>164</v>
      </c>
      <c r="E201" s="284" t="s">
        <v>1</v>
      </c>
      <c r="F201" s="285" t="s">
        <v>515</v>
      </c>
      <c r="G201" s="282"/>
      <c r="H201" s="286">
        <v>8</v>
      </c>
      <c r="I201" s="287"/>
      <c r="J201" s="282"/>
      <c r="K201" s="282"/>
      <c r="L201" s="288"/>
      <c r="M201" s="289"/>
      <c r="N201" s="290"/>
      <c r="O201" s="290"/>
      <c r="P201" s="290"/>
      <c r="Q201" s="290"/>
      <c r="R201" s="290"/>
      <c r="S201" s="290"/>
      <c r="T201" s="29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92" t="s">
        <v>164</v>
      </c>
      <c r="AU201" s="292" t="s">
        <v>86</v>
      </c>
      <c r="AV201" s="13" t="s">
        <v>86</v>
      </c>
      <c r="AW201" s="13" t="s">
        <v>31</v>
      </c>
      <c r="AX201" s="13" t="s">
        <v>77</v>
      </c>
      <c r="AY201" s="292" t="s">
        <v>156</v>
      </c>
    </row>
    <row r="202" s="13" customFormat="1">
      <c r="A202" s="13"/>
      <c r="B202" s="281"/>
      <c r="C202" s="282"/>
      <c r="D202" s="283" t="s">
        <v>164</v>
      </c>
      <c r="E202" s="284" t="s">
        <v>1</v>
      </c>
      <c r="F202" s="285" t="s">
        <v>516</v>
      </c>
      <c r="G202" s="282"/>
      <c r="H202" s="286">
        <v>10.35</v>
      </c>
      <c r="I202" s="287"/>
      <c r="J202" s="282"/>
      <c r="K202" s="282"/>
      <c r="L202" s="288"/>
      <c r="M202" s="289"/>
      <c r="N202" s="290"/>
      <c r="O202" s="290"/>
      <c r="P202" s="290"/>
      <c r="Q202" s="290"/>
      <c r="R202" s="290"/>
      <c r="S202" s="290"/>
      <c r="T202" s="29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92" t="s">
        <v>164</v>
      </c>
      <c r="AU202" s="292" t="s">
        <v>86</v>
      </c>
      <c r="AV202" s="13" t="s">
        <v>86</v>
      </c>
      <c r="AW202" s="13" t="s">
        <v>31</v>
      </c>
      <c r="AX202" s="13" t="s">
        <v>77</v>
      </c>
      <c r="AY202" s="292" t="s">
        <v>156</v>
      </c>
    </row>
    <row r="203" s="13" customFormat="1">
      <c r="A203" s="13"/>
      <c r="B203" s="281"/>
      <c r="C203" s="282"/>
      <c r="D203" s="283" t="s">
        <v>164</v>
      </c>
      <c r="E203" s="284" t="s">
        <v>1</v>
      </c>
      <c r="F203" s="285" t="s">
        <v>517</v>
      </c>
      <c r="G203" s="282"/>
      <c r="H203" s="286">
        <v>7.2000000000000002</v>
      </c>
      <c r="I203" s="287"/>
      <c r="J203" s="282"/>
      <c r="K203" s="282"/>
      <c r="L203" s="288"/>
      <c r="M203" s="289"/>
      <c r="N203" s="290"/>
      <c r="O203" s="290"/>
      <c r="P203" s="290"/>
      <c r="Q203" s="290"/>
      <c r="R203" s="290"/>
      <c r="S203" s="290"/>
      <c r="T203" s="29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92" t="s">
        <v>164</v>
      </c>
      <c r="AU203" s="292" t="s">
        <v>86</v>
      </c>
      <c r="AV203" s="13" t="s">
        <v>86</v>
      </c>
      <c r="AW203" s="13" t="s">
        <v>31</v>
      </c>
      <c r="AX203" s="13" t="s">
        <v>77</v>
      </c>
      <c r="AY203" s="292" t="s">
        <v>156</v>
      </c>
    </row>
    <row r="204" s="15" customFormat="1">
      <c r="A204" s="15"/>
      <c r="B204" s="304"/>
      <c r="C204" s="305"/>
      <c r="D204" s="283" t="s">
        <v>164</v>
      </c>
      <c r="E204" s="306" t="s">
        <v>1</v>
      </c>
      <c r="F204" s="307" t="s">
        <v>518</v>
      </c>
      <c r="G204" s="305"/>
      <c r="H204" s="306" t="s">
        <v>1</v>
      </c>
      <c r="I204" s="308"/>
      <c r="J204" s="305"/>
      <c r="K204" s="305"/>
      <c r="L204" s="309"/>
      <c r="M204" s="310"/>
      <c r="N204" s="311"/>
      <c r="O204" s="311"/>
      <c r="P204" s="311"/>
      <c r="Q204" s="311"/>
      <c r="R204" s="311"/>
      <c r="S204" s="311"/>
      <c r="T204" s="312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313" t="s">
        <v>164</v>
      </c>
      <c r="AU204" s="313" t="s">
        <v>86</v>
      </c>
      <c r="AV204" s="15" t="s">
        <v>84</v>
      </c>
      <c r="AW204" s="15" t="s">
        <v>31</v>
      </c>
      <c r="AX204" s="15" t="s">
        <v>77</v>
      </c>
      <c r="AY204" s="313" t="s">
        <v>156</v>
      </c>
    </row>
    <row r="205" s="13" customFormat="1">
      <c r="A205" s="13"/>
      <c r="B205" s="281"/>
      <c r="C205" s="282"/>
      <c r="D205" s="283" t="s">
        <v>164</v>
      </c>
      <c r="E205" s="284" t="s">
        <v>1</v>
      </c>
      <c r="F205" s="285" t="s">
        <v>519</v>
      </c>
      <c r="G205" s="282"/>
      <c r="H205" s="286">
        <v>-3</v>
      </c>
      <c r="I205" s="287"/>
      <c r="J205" s="282"/>
      <c r="K205" s="282"/>
      <c r="L205" s="288"/>
      <c r="M205" s="289"/>
      <c r="N205" s="290"/>
      <c r="O205" s="290"/>
      <c r="P205" s="290"/>
      <c r="Q205" s="290"/>
      <c r="R205" s="290"/>
      <c r="S205" s="290"/>
      <c r="T205" s="29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92" t="s">
        <v>164</v>
      </c>
      <c r="AU205" s="292" t="s">
        <v>86</v>
      </c>
      <c r="AV205" s="13" t="s">
        <v>86</v>
      </c>
      <c r="AW205" s="13" t="s">
        <v>31</v>
      </c>
      <c r="AX205" s="13" t="s">
        <v>77</v>
      </c>
      <c r="AY205" s="292" t="s">
        <v>156</v>
      </c>
    </row>
    <row r="206" s="13" customFormat="1">
      <c r="A206" s="13"/>
      <c r="B206" s="281"/>
      <c r="C206" s="282"/>
      <c r="D206" s="283" t="s">
        <v>164</v>
      </c>
      <c r="E206" s="284" t="s">
        <v>1</v>
      </c>
      <c r="F206" s="285" t="s">
        <v>520</v>
      </c>
      <c r="G206" s="282"/>
      <c r="H206" s="286">
        <v>0</v>
      </c>
      <c r="I206" s="287"/>
      <c r="J206" s="282"/>
      <c r="K206" s="282"/>
      <c r="L206" s="288"/>
      <c r="M206" s="289"/>
      <c r="N206" s="290"/>
      <c r="O206" s="290"/>
      <c r="P206" s="290"/>
      <c r="Q206" s="290"/>
      <c r="R206" s="290"/>
      <c r="S206" s="290"/>
      <c r="T206" s="29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92" t="s">
        <v>164</v>
      </c>
      <c r="AU206" s="292" t="s">
        <v>86</v>
      </c>
      <c r="AV206" s="13" t="s">
        <v>86</v>
      </c>
      <c r="AW206" s="13" t="s">
        <v>31</v>
      </c>
      <c r="AX206" s="13" t="s">
        <v>77</v>
      </c>
      <c r="AY206" s="292" t="s">
        <v>156</v>
      </c>
    </row>
    <row r="207" s="13" customFormat="1">
      <c r="A207" s="13"/>
      <c r="B207" s="281"/>
      <c r="C207" s="282"/>
      <c r="D207" s="283" t="s">
        <v>164</v>
      </c>
      <c r="E207" s="284" t="s">
        <v>1</v>
      </c>
      <c r="F207" s="285" t="s">
        <v>521</v>
      </c>
      <c r="G207" s="282"/>
      <c r="H207" s="286">
        <v>-0.90000000000000002</v>
      </c>
      <c r="I207" s="287"/>
      <c r="J207" s="282"/>
      <c r="K207" s="282"/>
      <c r="L207" s="288"/>
      <c r="M207" s="289"/>
      <c r="N207" s="290"/>
      <c r="O207" s="290"/>
      <c r="P207" s="290"/>
      <c r="Q207" s="290"/>
      <c r="R207" s="290"/>
      <c r="S207" s="290"/>
      <c r="T207" s="29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92" t="s">
        <v>164</v>
      </c>
      <c r="AU207" s="292" t="s">
        <v>86</v>
      </c>
      <c r="AV207" s="13" t="s">
        <v>86</v>
      </c>
      <c r="AW207" s="13" t="s">
        <v>31</v>
      </c>
      <c r="AX207" s="13" t="s">
        <v>77</v>
      </c>
      <c r="AY207" s="292" t="s">
        <v>156</v>
      </c>
    </row>
    <row r="208" s="13" customFormat="1">
      <c r="A208" s="13"/>
      <c r="B208" s="281"/>
      <c r="C208" s="282"/>
      <c r="D208" s="283" t="s">
        <v>164</v>
      </c>
      <c r="E208" s="284" t="s">
        <v>1</v>
      </c>
      <c r="F208" s="285" t="s">
        <v>522</v>
      </c>
      <c r="G208" s="282"/>
      <c r="H208" s="286">
        <v>-1.5</v>
      </c>
      <c r="I208" s="287"/>
      <c r="J208" s="282"/>
      <c r="K208" s="282"/>
      <c r="L208" s="288"/>
      <c r="M208" s="289"/>
      <c r="N208" s="290"/>
      <c r="O208" s="290"/>
      <c r="P208" s="290"/>
      <c r="Q208" s="290"/>
      <c r="R208" s="290"/>
      <c r="S208" s="290"/>
      <c r="T208" s="29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92" t="s">
        <v>164</v>
      </c>
      <c r="AU208" s="292" t="s">
        <v>86</v>
      </c>
      <c r="AV208" s="13" t="s">
        <v>86</v>
      </c>
      <c r="AW208" s="13" t="s">
        <v>31</v>
      </c>
      <c r="AX208" s="13" t="s">
        <v>77</v>
      </c>
      <c r="AY208" s="292" t="s">
        <v>156</v>
      </c>
    </row>
    <row r="209" s="13" customFormat="1">
      <c r="A209" s="13"/>
      <c r="B209" s="281"/>
      <c r="C209" s="282"/>
      <c r="D209" s="283" t="s">
        <v>164</v>
      </c>
      <c r="E209" s="284" t="s">
        <v>1</v>
      </c>
      <c r="F209" s="285" t="s">
        <v>523</v>
      </c>
      <c r="G209" s="282"/>
      <c r="H209" s="286">
        <v>-0.5</v>
      </c>
      <c r="I209" s="287"/>
      <c r="J209" s="282"/>
      <c r="K209" s="282"/>
      <c r="L209" s="288"/>
      <c r="M209" s="289"/>
      <c r="N209" s="290"/>
      <c r="O209" s="290"/>
      <c r="P209" s="290"/>
      <c r="Q209" s="290"/>
      <c r="R209" s="290"/>
      <c r="S209" s="290"/>
      <c r="T209" s="29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92" t="s">
        <v>164</v>
      </c>
      <c r="AU209" s="292" t="s">
        <v>86</v>
      </c>
      <c r="AV209" s="13" t="s">
        <v>86</v>
      </c>
      <c r="AW209" s="13" t="s">
        <v>31</v>
      </c>
      <c r="AX209" s="13" t="s">
        <v>77</v>
      </c>
      <c r="AY209" s="292" t="s">
        <v>156</v>
      </c>
    </row>
    <row r="210" s="13" customFormat="1">
      <c r="A210" s="13"/>
      <c r="B210" s="281"/>
      <c r="C210" s="282"/>
      <c r="D210" s="283" t="s">
        <v>164</v>
      </c>
      <c r="E210" s="284" t="s">
        <v>1</v>
      </c>
      <c r="F210" s="285" t="s">
        <v>524</v>
      </c>
      <c r="G210" s="282"/>
      <c r="H210" s="286">
        <v>-1.5</v>
      </c>
      <c r="I210" s="287"/>
      <c r="J210" s="282"/>
      <c r="K210" s="282"/>
      <c r="L210" s="288"/>
      <c r="M210" s="289"/>
      <c r="N210" s="290"/>
      <c r="O210" s="290"/>
      <c r="P210" s="290"/>
      <c r="Q210" s="290"/>
      <c r="R210" s="290"/>
      <c r="S210" s="290"/>
      <c r="T210" s="29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92" t="s">
        <v>164</v>
      </c>
      <c r="AU210" s="292" t="s">
        <v>86</v>
      </c>
      <c r="AV210" s="13" t="s">
        <v>86</v>
      </c>
      <c r="AW210" s="13" t="s">
        <v>31</v>
      </c>
      <c r="AX210" s="13" t="s">
        <v>77</v>
      </c>
      <c r="AY210" s="292" t="s">
        <v>156</v>
      </c>
    </row>
    <row r="211" s="13" customFormat="1">
      <c r="A211" s="13"/>
      <c r="B211" s="281"/>
      <c r="C211" s="282"/>
      <c r="D211" s="283" t="s">
        <v>164</v>
      </c>
      <c r="E211" s="284" t="s">
        <v>1</v>
      </c>
      <c r="F211" s="285" t="s">
        <v>525</v>
      </c>
      <c r="G211" s="282"/>
      <c r="H211" s="286">
        <v>-0.5</v>
      </c>
      <c r="I211" s="287"/>
      <c r="J211" s="282"/>
      <c r="K211" s="282"/>
      <c r="L211" s="288"/>
      <c r="M211" s="289"/>
      <c r="N211" s="290"/>
      <c r="O211" s="290"/>
      <c r="P211" s="290"/>
      <c r="Q211" s="290"/>
      <c r="R211" s="290"/>
      <c r="S211" s="290"/>
      <c r="T211" s="29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92" t="s">
        <v>164</v>
      </c>
      <c r="AU211" s="292" t="s">
        <v>86</v>
      </c>
      <c r="AV211" s="13" t="s">
        <v>86</v>
      </c>
      <c r="AW211" s="13" t="s">
        <v>31</v>
      </c>
      <c r="AX211" s="13" t="s">
        <v>77</v>
      </c>
      <c r="AY211" s="292" t="s">
        <v>156</v>
      </c>
    </row>
    <row r="212" s="13" customFormat="1">
      <c r="A212" s="13"/>
      <c r="B212" s="281"/>
      <c r="C212" s="282"/>
      <c r="D212" s="283" t="s">
        <v>164</v>
      </c>
      <c r="E212" s="284" t="s">
        <v>1</v>
      </c>
      <c r="F212" s="285" t="s">
        <v>526</v>
      </c>
      <c r="G212" s="282"/>
      <c r="H212" s="286">
        <v>-0.93799999999999994</v>
      </c>
      <c r="I212" s="287"/>
      <c r="J212" s="282"/>
      <c r="K212" s="282"/>
      <c r="L212" s="288"/>
      <c r="M212" s="289"/>
      <c r="N212" s="290"/>
      <c r="O212" s="290"/>
      <c r="P212" s="290"/>
      <c r="Q212" s="290"/>
      <c r="R212" s="290"/>
      <c r="S212" s="290"/>
      <c r="T212" s="29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92" t="s">
        <v>164</v>
      </c>
      <c r="AU212" s="292" t="s">
        <v>86</v>
      </c>
      <c r="AV212" s="13" t="s">
        <v>86</v>
      </c>
      <c r="AW212" s="13" t="s">
        <v>31</v>
      </c>
      <c r="AX212" s="13" t="s">
        <v>77</v>
      </c>
      <c r="AY212" s="292" t="s">
        <v>156</v>
      </c>
    </row>
    <row r="213" s="14" customFormat="1">
      <c r="A213" s="14"/>
      <c r="B213" s="293"/>
      <c r="C213" s="294"/>
      <c r="D213" s="283" t="s">
        <v>164</v>
      </c>
      <c r="E213" s="295" t="s">
        <v>1</v>
      </c>
      <c r="F213" s="296" t="s">
        <v>166</v>
      </c>
      <c r="G213" s="294"/>
      <c r="H213" s="297">
        <v>30.332000000000004</v>
      </c>
      <c r="I213" s="298"/>
      <c r="J213" s="294"/>
      <c r="K213" s="294"/>
      <c r="L213" s="299"/>
      <c r="M213" s="300"/>
      <c r="N213" s="301"/>
      <c r="O213" s="301"/>
      <c r="P213" s="301"/>
      <c r="Q213" s="301"/>
      <c r="R213" s="301"/>
      <c r="S213" s="301"/>
      <c r="T213" s="30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303" t="s">
        <v>164</v>
      </c>
      <c r="AU213" s="303" t="s">
        <v>86</v>
      </c>
      <c r="AV213" s="14" t="s">
        <v>162</v>
      </c>
      <c r="AW213" s="14" t="s">
        <v>31</v>
      </c>
      <c r="AX213" s="14" t="s">
        <v>84</v>
      </c>
      <c r="AY213" s="303" t="s">
        <v>156</v>
      </c>
    </row>
    <row r="214" s="2" customFormat="1" ht="36" customHeight="1">
      <c r="A214" s="41"/>
      <c r="B214" s="42"/>
      <c r="C214" s="268" t="s">
        <v>229</v>
      </c>
      <c r="D214" s="268" t="s">
        <v>158</v>
      </c>
      <c r="E214" s="269" t="s">
        <v>527</v>
      </c>
      <c r="F214" s="270" t="s">
        <v>528</v>
      </c>
      <c r="G214" s="271" t="s">
        <v>183</v>
      </c>
      <c r="H214" s="272">
        <v>15.166</v>
      </c>
      <c r="I214" s="273"/>
      <c r="J214" s="274">
        <f>ROUND(I214*H214,2)</f>
        <v>0</v>
      </c>
      <c r="K214" s="275"/>
      <c r="L214" s="44"/>
      <c r="M214" s="276" t="s">
        <v>1</v>
      </c>
      <c r="N214" s="277" t="s">
        <v>42</v>
      </c>
      <c r="O214" s="94"/>
      <c r="P214" s="278">
        <f>O214*H214</f>
        <v>0</v>
      </c>
      <c r="Q214" s="278">
        <v>0</v>
      </c>
      <c r="R214" s="278">
        <f>Q214*H214</f>
        <v>0</v>
      </c>
      <c r="S214" s="278">
        <v>0</v>
      </c>
      <c r="T214" s="279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80" t="s">
        <v>162</v>
      </c>
      <c r="AT214" s="280" t="s">
        <v>158</v>
      </c>
      <c r="AU214" s="280" t="s">
        <v>86</v>
      </c>
      <c r="AY214" s="18" t="s">
        <v>156</v>
      </c>
      <c r="BE214" s="154">
        <f>IF(N214="základní",J214,0)</f>
        <v>0</v>
      </c>
      <c r="BF214" s="154">
        <f>IF(N214="snížená",J214,0)</f>
        <v>0</v>
      </c>
      <c r="BG214" s="154">
        <f>IF(N214="zákl. přenesená",J214,0)</f>
        <v>0</v>
      </c>
      <c r="BH214" s="154">
        <f>IF(N214="sníž. přenesená",J214,0)</f>
        <v>0</v>
      </c>
      <c r="BI214" s="154">
        <f>IF(N214="nulová",J214,0)</f>
        <v>0</v>
      </c>
      <c r="BJ214" s="18" t="s">
        <v>84</v>
      </c>
      <c r="BK214" s="154">
        <f>ROUND(I214*H214,2)</f>
        <v>0</v>
      </c>
      <c r="BL214" s="18" t="s">
        <v>162</v>
      </c>
      <c r="BM214" s="280" t="s">
        <v>529</v>
      </c>
    </row>
    <row r="215" s="15" customFormat="1">
      <c r="A215" s="15"/>
      <c r="B215" s="304"/>
      <c r="C215" s="305"/>
      <c r="D215" s="283" t="s">
        <v>164</v>
      </c>
      <c r="E215" s="306" t="s">
        <v>1</v>
      </c>
      <c r="F215" s="307" t="s">
        <v>198</v>
      </c>
      <c r="G215" s="305"/>
      <c r="H215" s="306" t="s">
        <v>1</v>
      </c>
      <c r="I215" s="308"/>
      <c r="J215" s="305"/>
      <c r="K215" s="305"/>
      <c r="L215" s="309"/>
      <c r="M215" s="310"/>
      <c r="N215" s="311"/>
      <c r="O215" s="311"/>
      <c r="P215" s="311"/>
      <c r="Q215" s="311"/>
      <c r="R215" s="311"/>
      <c r="S215" s="311"/>
      <c r="T215" s="31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313" t="s">
        <v>164</v>
      </c>
      <c r="AU215" s="313" t="s">
        <v>86</v>
      </c>
      <c r="AV215" s="15" t="s">
        <v>84</v>
      </c>
      <c r="AW215" s="15" t="s">
        <v>31</v>
      </c>
      <c r="AX215" s="15" t="s">
        <v>77</v>
      </c>
      <c r="AY215" s="313" t="s">
        <v>156</v>
      </c>
    </row>
    <row r="216" s="15" customFormat="1">
      <c r="A216" s="15"/>
      <c r="B216" s="304"/>
      <c r="C216" s="305"/>
      <c r="D216" s="283" t="s">
        <v>164</v>
      </c>
      <c r="E216" s="306" t="s">
        <v>1</v>
      </c>
      <c r="F216" s="307" t="s">
        <v>512</v>
      </c>
      <c r="G216" s="305"/>
      <c r="H216" s="306" t="s">
        <v>1</v>
      </c>
      <c r="I216" s="308"/>
      <c r="J216" s="305"/>
      <c r="K216" s="305"/>
      <c r="L216" s="309"/>
      <c r="M216" s="310"/>
      <c r="N216" s="311"/>
      <c r="O216" s="311"/>
      <c r="P216" s="311"/>
      <c r="Q216" s="311"/>
      <c r="R216" s="311"/>
      <c r="S216" s="311"/>
      <c r="T216" s="312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313" t="s">
        <v>164</v>
      </c>
      <c r="AU216" s="313" t="s">
        <v>86</v>
      </c>
      <c r="AV216" s="15" t="s">
        <v>84</v>
      </c>
      <c r="AW216" s="15" t="s">
        <v>31</v>
      </c>
      <c r="AX216" s="15" t="s">
        <v>77</v>
      </c>
      <c r="AY216" s="313" t="s">
        <v>156</v>
      </c>
    </row>
    <row r="217" s="13" customFormat="1">
      <c r="A217" s="13"/>
      <c r="B217" s="281"/>
      <c r="C217" s="282"/>
      <c r="D217" s="283" t="s">
        <v>164</v>
      </c>
      <c r="E217" s="284" t="s">
        <v>1</v>
      </c>
      <c r="F217" s="285" t="s">
        <v>513</v>
      </c>
      <c r="G217" s="282"/>
      <c r="H217" s="286">
        <v>8.5500000000000007</v>
      </c>
      <c r="I217" s="287"/>
      <c r="J217" s="282"/>
      <c r="K217" s="282"/>
      <c r="L217" s="288"/>
      <c r="M217" s="289"/>
      <c r="N217" s="290"/>
      <c r="O217" s="290"/>
      <c r="P217" s="290"/>
      <c r="Q217" s="290"/>
      <c r="R217" s="290"/>
      <c r="S217" s="290"/>
      <c r="T217" s="29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92" t="s">
        <v>164</v>
      </c>
      <c r="AU217" s="292" t="s">
        <v>86</v>
      </c>
      <c r="AV217" s="13" t="s">
        <v>86</v>
      </c>
      <c r="AW217" s="13" t="s">
        <v>31</v>
      </c>
      <c r="AX217" s="13" t="s">
        <v>77</v>
      </c>
      <c r="AY217" s="292" t="s">
        <v>156</v>
      </c>
    </row>
    <row r="218" s="13" customFormat="1">
      <c r="A218" s="13"/>
      <c r="B218" s="281"/>
      <c r="C218" s="282"/>
      <c r="D218" s="283" t="s">
        <v>164</v>
      </c>
      <c r="E218" s="284" t="s">
        <v>1</v>
      </c>
      <c r="F218" s="285" t="s">
        <v>514</v>
      </c>
      <c r="G218" s="282"/>
      <c r="H218" s="286">
        <v>5.0700000000000003</v>
      </c>
      <c r="I218" s="287"/>
      <c r="J218" s="282"/>
      <c r="K218" s="282"/>
      <c r="L218" s="288"/>
      <c r="M218" s="289"/>
      <c r="N218" s="290"/>
      <c r="O218" s="290"/>
      <c r="P218" s="290"/>
      <c r="Q218" s="290"/>
      <c r="R218" s="290"/>
      <c r="S218" s="290"/>
      <c r="T218" s="29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92" t="s">
        <v>164</v>
      </c>
      <c r="AU218" s="292" t="s">
        <v>86</v>
      </c>
      <c r="AV218" s="13" t="s">
        <v>86</v>
      </c>
      <c r="AW218" s="13" t="s">
        <v>31</v>
      </c>
      <c r="AX218" s="13" t="s">
        <v>77</v>
      </c>
      <c r="AY218" s="292" t="s">
        <v>156</v>
      </c>
    </row>
    <row r="219" s="13" customFormat="1">
      <c r="A219" s="13"/>
      <c r="B219" s="281"/>
      <c r="C219" s="282"/>
      <c r="D219" s="283" t="s">
        <v>164</v>
      </c>
      <c r="E219" s="284" t="s">
        <v>1</v>
      </c>
      <c r="F219" s="285" t="s">
        <v>515</v>
      </c>
      <c r="G219" s="282"/>
      <c r="H219" s="286">
        <v>8</v>
      </c>
      <c r="I219" s="287"/>
      <c r="J219" s="282"/>
      <c r="K219" s="282"/>
      <c r="L219" s="288"/>
      <c r="M219" s="289"/>
      <c r="N219" s="290"/>
      <c r="O219" s="290"/>
      <c r="P219" s="290"/>
      <c r="Q219" s="290"/>
      <c r="R219" s="290"/>
      <c r="S219" s="290"/>
      <c r="T219" s="29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92" t="s">
        <v>164</v>
      </c>
      <c r="AU219" s="292" t="s">
        <v>86</v>
      </c>
      <c r="AV219" s="13" t="s">
        <v>86</v>
      </c>
      <c r="AW219" s="13" t="s">
        <v>31</v>
      </c>
      <c r="AX219" s="13" t="s">
        <v>77</v>
      </c>
      <c r="AY219" s="292" t="s">
        <v>156</v>
      </c>
    </row>
    <row r="220" s="13" customFormat="1">
      <c r="A220" s="13"/>
      <c r="B220" s="281"/>
      <c r="C220" s="282"/>
      <c r="D220" s="283" t="s">
        <v>164</v>
      </c>
      <c r="E220" s="284" t="s">
        <v>1</v>
      </c>
      <c r="F220" s="285" t="s">
        <v>516</v>
      </c>
      <c r="G220" s="282"/>
      <c r="H220" s="286">
        <v>10.35</v>
      </c>
      <c r="I220" s="287"/>
      <c r="J220" s="282"/>
      <c r="K220" s="282"/>
      <c r="L220" s="288"/>
      <c r="M220" s="289"/>
      <c r="N220" s="290"/>
      <c r="O220" s="290"/>
      <c r="P220" s="290"/>
      <c r="Q220" s="290"/>
      <c r="R220" s="290"/>
      <c r="S220" s="290"/>
      <c r="T220" s="29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92" t="s">
        <v>164</v>
      </c>
      <c r="AU220" s="292" t="s">
        <v>86</v>
      </c>
      <c r="AV220" s="13" t="s">
        <v>86</v>
      </c>
      <c r="AW220" s="13" t="s">
        <v>31</v>
      </c>
      <c r="AX220" s="13" t="s">
        <v>77</v>
      </c>
      <c r="AY220" s="292" t="s">
        <v>156</v>
      </c>
    </row>
    <row r="221" s="13" customFormat="1">
      <c r="A221" s="13"/>
      <c r="B221" s="281"/>
      <c r="C221" s="282"/>
      <c r="D221" s="283" t="s">
        <v>164</v>
      </c>
      <c r="E221" s="284" t="s">
        <v>1</v>
      </c>
      <c r="F221" s="285" t="s">
        <v>517</v>
      </c>
      <c r="G221" s="282"/>
      <c r="H221" s="286">
        <v>7.2000000000000002</v>
      </c>
      <c r="I221" s="287"/>
      <c r="J221" s="282"/>
      <c r="K221" s="282"/>
      <c r="L221" s="288"/>
      <c r="M221" s="289"/>
      <c r="N221" s="290"/>
      <c r="O221" s="290"/>
      <c r="P221" s="290"/>
      <c r="Q221" s="290"/>
      <c r="R221" s="290"/>
      <c r="S221" s="290"/>
      <c r="T221" s="29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92" t="s">
        <v>164</v>
      </c>
      <c r="AU221" s="292" t="s">
        <v>86</v>
      </c>
      <c r="AV221" s="13" t="s">
        <v>86</v>
      </c>
      <c r="AW221" s="13" t="s">
        <v>31</v>
      </c>
      <c r="AX221" s="13" t="s">
        <v>77</v>
      </c>
      <c r="AY221" s="292" t="s">
        <v>156</v>
      </c>
    </row>
    <row r="222" s="15" customFormat="1">
      <c r="A222" s="15"/>
      <c r="B222" s="304"/>
      <c r="C222" s="305"/>
      <c r="D222" s="283" t="s">
        <v>164</v>
      </c>
      <c r="E222" s="306" t="s">
        <v>1</v>
      </c>
      <c r="F222" s="307" t="s">
        <v>518</v>
      </c>
      <c r="G222" s="305"/>
      <c r="H222" s="306" t="s">
        <v>1</v>
      </c>
      <c r="I222" s="308"/>
      <c r="J222" s="305"/>
      <c r="K222" s="305"/>
      <c r="L222" s="309"/>
      <c r="M222" s="310"/>
      <c r="N222" s="311"/>
      <c r="O222" s="311"/>
      <c r="P222" s="311"/>
      <c r="Q222" s="311"/>
      <c r="R222" s="311"/>
      <c r="S222" s="311"/>
      <c r="T222" s="312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313" t="s">
        <v>164</v>
      </c>
      <c r="AU222" s="313" t="s">
        <v>86</v>
      </c>
      <c r="AV222" s="15" t="s">
        <v>84</v>
      </c>
      <c r="AW222" s="15" t="s">
        <v>31</v>
      </c>
      <c r="AX222" s="15" t="s">
        <v>77</v>
      </c>
      <c r="AY222" s="313" t="s">
        <v>156</v>
      </c>
    </row>
    <row r="223" s="13" customFormat="1">
      <c r="A223" s="13"/>
      <c r="B223" s="281"/>
      <c r="C223" s="282"/>
      <c r="D223" s="283" t="s">
        <v>164</v>
      </c>
      <c r="E223" s="284" t="s">
        <v>1</v>
      </c>
      <c r="F223" s="285" t="s">
        <v>519</v>
      </c>
      <c r="G223" s="282"/>
      <c r="H223" s="286">
        <v>-3</v>
      </c>
      <c r="I223" s="287"/>
      <c r="J223" s="282"/>
      <c r="K223" s="282"/>
      <c r="L223" s="288"/>
      <c r="M223" s="289"/>
      <c r="N223" s="290"/>
      <c r="O223" s="290"/>
      <c r="P223" s="290"/>
      <c r="Q223" s="290"/>
      <c r="R223" s="290"/>
      <c r="S223" s="290"/>
      <c r="T223" s="29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92" t="s">
        <v>164</v>
      </c>
      <c r="AU223" s="292" t="s">
        <v>86</v>
      </c>
      <c r="AV223" s="13" t="s">
        <v>86</v>
      </c>
      <c r="AW223" s="13" t="s">
        <v>31</v>
      </c>
      <c r="AX223" s="13" t="s">
        <v>77</v>
      </c>
      <c r="AY223" s="292" t="s">
        <v>156</v>
      </c>
    </row>
    <row r="224" s="13" customFormat="1">
      <c r="A224" s="13"/>
      <c r="B224" s="281"/>
      <c r="C224" s="282"/>
      <c r="D224" s="283" t="s">
        <v>164</v>
      </c>
      <c r="E224" s="284" t="s">
        <v>1</v>
      </c>
      <c r="F224" s="285" t="s">
        <v>520</v>
      </c>
      <c r="G224" s="282"/>
      <c r="H224" s="286">
        <v>0</v>
      </c>
      <c r="I224" s="287"/>
      <c r="J224" s="282"/>
      <c r="K224" s="282"/>
      <c r="L224" s="288"/>
      <c r="M224" s="289"/>
      <c r="N224" s="290"/>
      <c r="O224" s="290"/>
      <c r="P224" s="290"/>
      <c r="Q224" s="290"/>
      <c r="R224" s="290"/>
      <c r="S224" s="290"/>
      <c r="T224" s="29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92" t="s">
        <v>164</v>
      </c>
      <c r="AU224" s="292" t="s">
        <v>86</v>
      </c>
      <c r="AV224" s="13" t="s">
        <v>86</v>
      </c>
      <c r="AW224" s="13" t="s">
        <v>31</v>
      </c>
      <c r="AX224" s="13" t="s">
        <v>77</v>
      </c>
      <c r="AY224" s="292" t="s">
        <v>156</v>
      </c>
    </row>
    <row r="225" s="13" customFormat="1">
      <c r="A225" s="13"/>
      <c r="B225" s="281"/>
      <c r="C225" s="282"/>
      <c r="D225" s="283" t="s">
        <v>164</v>
      </c>
      <c r="E225" s="284" t="s">
        <v>1</v>
      </c>
      <c r="F225" s="285" t="s">
        <v>521</v>
      </c>
      <c r="G225" s="282"/>
      <c r="H225" s="286">
        <v>-0.90000000000000002</v>
      </c>
      <c r="I225" s="287"/>
      <c r="J225" s="282"/>
      <c r="K225" s="282"/>
      <c r="L225" s="288"/>
      <c r="M225" s="289"/>
      <c r="N225" s="290"/>
      <c r="O225" s="290"/>
      <c r="P225" s="290"/>
      <c r="Q225" s="290"/>
      <c r="R225" s="290"/>
      <c r="S225" s="290"/>
      <c r="T225" s="291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92" t="s">
        <v>164</v>
      </c>
      <c r="AU225" s="292" t="s">
        <v>86</v>
      </c>
      <c r="AV225" s="13" t="s">
        <v>86</v>
      </c>
      <c r="AW225" s="13" t="s">
        <v>31</v>
      </c>
      <c r="AX225" s="13" t="s">
        <v>77</v>
      </c>
      <c r="AY225" s="292" t="s">
        <v>156</v>
      </c>
    </row>
    <row r="226" s="13" customFormat="1">
      <c r="A226" s="13"/>
      <c r="B226" s="281"/>
      <c r="C226" s="282"/>
      <c r="D226" s="283" t="s">
        <v>164</v>
      </c>
      <c r="E226" s="284" t="s">
        <v>1</v>
      </c>
      <c r="F226" s="285" t="s">
        <v>522</v>
      </c>
      <c r="G226" s="282"/>
      <c r="H226" s="286">
        <v>-1.5</v>
      </c>
      <c r="I226" s="287"/>
      <c r="J226" s="282"/>
      <c r="K226" s="282"/>
      <c r="L226" s="288"/>
      <c r="M226" s="289"/>
      <c r="N226" s="290"/>
      <c r="O226" s="290"/>
      <c r="P226" s="290"/>
      <c r="Q226" s="290"/>
      <c r="R226" s="290"/>
      <c r="S226" s="290"/>
      <c r="T226" s="29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92" t="s">
        <v>164</v>
      </c>
      <c r="AU226" s="292" t="s">
        <v>86</v>
      </c>
      <c r="AV226" s="13" t="s">
        <v>86</v>
      </c>
      <c r="AW226" s="13" t="s">
        <v>31</v>
      </c>
      <c r="AX226" s="13" t="s">
        <v>77</v>
      </c>
      <c r="AY226" s="292" t="s">
        <v>156</v>
      </c>
    </row>
    <row r="227" s="13" customFormat="1">
      <c r="A227" s="13"/>
      <c r="B227" s="281"/>
      <c r="C227" s="282"/>
      <c r="D227" s="283" t="s">
        <v>164</v>
      </c>
      <c r="E227" s="284" t="s">
        <v>1</v>
      </c>
      <c r="F227" s="285" t="s">
        <v>523</v>
      </c>
      <c r="G227" s="282"/>
      <c r="H227" s="286">
        <v>-0.5</v>
      </c>
      <c r="I227" s="287"/>
      <c r="J227" s="282"/>
      <c r="K227" s="282"/>
      <c r="L227" s="288"/>
      <c r="M227" s="289"/>
      <c r="N227" s="290"/>
      <c r="O227" s="290"/>
      <c r="P227" s="290"/>
      <c r="Q227" s="290"/>
      <c r="R227" s="290"/>
      <c r="S227" s="290"/>
      <c r="T227" s="29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92" t="s">
        <v>164</v>
      </c>
      <c r="AU227" s="292" t="s">
        <v>86</v>
      </c>
      <c r="AV227" s="13" t="s">
        <v>86</v>
      </c>
      <c r="AW227" s="13" t="s">
        <v>31</v>
      </c>
      <c r="AX227" s="13" t="s">
        <v>77</v>
      </c>
      <c r="AY227" s="292" t="s">
        <v>156</v>
      </c>
    </row>
    <row r="228" s="13" customFormat="1">
      <c r="A228" s="13"/>
      <c r="B228" s="281"/>
      <c r="C228" s="282"/>
      <c r="D228" s="283" t="s">
        <v>164</v>
      </c>
      <c r="E228" s="284" t="s">
        <v>1</v>
      </c>
      <c r="F228" s="285" t="s">
        <v>524</v>
      </c>
      <c r="G228" s="282"/>
      <c r="H228" s="286">
        <v>-1.5</v>
      </c>
      <c r="I228" s="287"/>
      <c r="J228" s="282"/>
      <c r="K228" s="282"/>
      <c r="L228" s="288"/>
      <c r="M228" s="289"/>
      <c r="N228" s="290"/>
      <c r="O228" s="290"/>
      <c r="P228" s="290"/>
      <c r="Q228" s="290"/>
      <c r="R228" s="290"/>
      <c r="S228" s="290"/>
      <c r="T228" s="29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92" t="s">
        <v>164</v>
      </c>
      <c r="AU228" s="292" t="s">
        <v>86</v>
      </c>
      <c r="AV228" s="13" t="s">
        <v>86</v>
      </c>
      <c r="AW228" s="13" t="s">
        <v>31</v>
      </c>
      <c r="AX228" s="13" t="s">
        <v>77</v>
      </c>
      <c r="AY228" s="292" t="s">
        <v>156</v>
      </c>
    </row>
    <row r="229" s="13" customFormat="1">
      <c r="A229" s="13"/>
      <c r="B229" s="281"/>
      <c r="C229" s="282"/>
      <c r="D229" s="283" t="s">
        <v>164</v>
      </c>
      <c r="E229" s="284" t="s">
        <v>1</v>
      </c>
      <c r="F229" s="285" t="s">
        <v>525</v>
      </c>
      <c r="G229" s="282"/>
      <c r="H229" s="286">
        <v>-0.5</v>
      </c>
      <c r="I229" s="287"/>
      <c r="J229" s="282"/>
      <c r="K229" s="282"/>
      <c r="L229" s="288"/>
      <c r="M229" s="289"/>
      <c r="N229" s="290"/>
      <c r="O229" s="290"/>
      <c r="P229" s="290"/>
      <c r="Q229" s="290"/>
      <c r="R229" s="290"/>
      <c r="S229" s="290"/>
      <c r="T229" s="29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92" t="s">
        <v>164</v>
      </c>
      <c r="AU229" s="292" t="s">
        <v>86</v>
      </c>
      <c r="AV229" s="13" t="s">
        <v>86</v>
      </c>
      <c r="AW229" s="13" t="s">
        <v>31</v>
      </c>
      <c r="AX229" s="13" t="s">
        <v>77</v>
      </c>
      <c r="AY229" s="292" t="s">
        <v>156</v>
      </c>
    </row>
    <row r="230" s="13" customFormat="1">
      <c r="A230" s="13"/>
      <c r="B230" s="281"/>
      <c r="C230" s="282"/>
      <c r="D230" s="283" t="s">
        <v>164</v>
      </c>
      <c r="E230" s="284" t="s">
        <v>1</v>
      </c>
      <c r="F230" s="285" t="s">
        <v>526</v>
      </c>
      <c r="G230" s="282"/>
      <c r="H230" s="286">
        <v>-0.93799999999999994</v>
      </c>
      <c r="I230" s="287"/>
      <c r="J230" s="282"/>
      <c r="K230" s="282"/>
      <c r="L230" s="288"/>
      <c r="M230" s="289"/>
      <c r="N230" s="290"/>
      <c r="O230" s="290"/>
      <c r="P230" s="290"/>
      <c r="Q230" s="290"/>
      <c r="R230" s="290"/>
      <c r="S230" s="290"/>
      <c r="T230" s="29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92" t="s">
        <v>164</v>
      </c>
      <c r="AU230" s="292" t="s">
        <v>86</v>
      </c>
      <c r="AV230" s="13" t="s">
        <v>86</v>
      </c>
      <c r="AW230" s="13" t="s">
        <v>31</v>
      </c>
      <c r="AX230" s="13" t="s">
        <v>77</v>
      </c>
      <c r="AY230" s="292" t="s">
        <v>156</v>
      </c>
    </row>
    <row r="231" s="14" customFormat="1">
      <c r="A231" s="14"/>
      <c r="B231" s="293"/>
      <c r="C231" s="294"/>
      <c r="D231" s="283" t="s">
        <v>164</v>
      </c>
      <c r="E231" s="295" t="s">
        <v>1</v>
      </c>
      <c r="F231" s="296" t="s">
        <v>166</v>
      </c>
      <c r="G231" s="294"/>
      <c r="H231" s="297">
        <v>30.332000000000004</v>
      </c>
      <c r="I231" s="298"/>
      <c r="J231" s="294"/>
      <c r="K231" s="294"/>
      <c r="L231" s="299"/>
      <c r="M231" s="300"/>
      <c r="N231" s="301"/>
      <c r="O231" s="301"/>
      <c r="P231" s="301"/>
      <c r="Q231" s="301"/>
      <c r="R231" s="301"/>
      <c r="S231" s="301"/>
      <c r="T231" s="30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303" t="s">
        <v>164</v>
      </c>
      <c r="AU231" s="303" t="s">
        <v>86</v>
      </c>
      <c r="AV231" s="14" t="s">
        <v>162</v>
      </c>
      <c r="AW231" s="14" t="s">
        <v>31</v>
      </c>
      <c r="AX231" s="14" t="s">
        <v>77</v>
      </c>
      <c r="AY231" s="303" t="s">
        <v>156</v>
      </c>
    </row>
    <row r="232" s="13" customFormat="1">
      <c r="A232" s="13"/>
      <c r="B232" s="281"/>
      <c r="C232" s="282"/>
      <c r="D232" s="283" t="s">
        <v>164</v>
      </c>
      <c r="E232" s="284" t="s">
        <v>1</v>
      </c>
      <c r="F232" s="285" t="s">
        <v>530</v>
      </c>
      <c r="G232" s="282"/>
      <c r="H232" s="286">
        <v>15.166</v>
      </c>
      <c r="I232" s="287"/>
      <c r="J232" s="282"/>
      <c r="K232" s="282"/>
      <c r="L232" s="288"/>
      <c r="M232" s="289"/>
      <c r="N232" s="290"/>
      <c r="O232" s="290"/>
      <c r="P232" s="290"/>
      <c r="Q232" s="290"/>
      <c r="R232" s="290"/>
      <c r="S232" s="290"/>
      <c r="T232" s="29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92" t="s">
        <v>164</v>
      </c>
      <c r="AU232" s="292" t="s">
        <v>86</v>
      </c>
      <c r="AV232" s="13" t="s">
        <v>86</v>
      </c>
      <c r="AW232" s="13" t="s">
        <v>31</v>
      </c>
      <c r="AX232" s="13" t="s">
        <v>84</v>
      </c>
      <c r="AY232" s="292" t="s">
        <v>156</v>
      </c>
    </row>
    <row r="233" s="2" customFormat="1" ht="36" customHeight="1">
      <c r="A233" s="41"/>
      <c r="B233" s="42"/>
      <c r="C233" s="268" t="s">
        <v>236</v>
      </c>
      <c r="D233" s="268" t="s">
        <v>158</v>
      </c>
      <c r="E233" s="269" t="s">
        <v>187</v>
      </c>
      <c r="F233" s="270" t="s">
        <v>188</v>
      </c>
      <c r="G233" s="271" t="s">
        <v>183</v>
      </c>
      <c r="H233" s="272">
        <v>73.424999999999997</v>
      </c>
      <c r="I233" s="273"/>
      <c r="J233" s="274">
        <f>ROUND(I233*H233,2)</f>
        <v>0</v>
      </c>
      <c r="K233" s="275"/>
      <c r="L233" s="44"/>
      <c r="M233" s="276" t="s">
        <v>1</v>
      </c>
      <c r="N233" s="277" t="s">
        <v>42</v>
      </c>
      <c r="O233" s="94"/>
      <c r="P233" s="278">
        <f>O233*H233</f>
        <v>0</v>
      </c>
      <c r="Q233" s="278">
        <v>0</v>
      </c>
      <c r="R233" s="278">
        <f>Q233*H233</f>
        <v>0</v>
      </c>
      <c r="S233" s="278">
        <v>0</v>
      </c>
      <c r="T233" s="279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80" t="s">
        <v>162</v>
      </c>
      <c r="AT233" s="280" t="s">
        <v>158</v>
      </c>
      <c r="AU233" s="280" t="s">
        <v>86</v>
      </c>
      <c r="AY233" s="18" t="s">
        <v>156</v>
      </c>
      <c r="BE233" s="154">
        <f>IF(N233="základní",J233,0)</f>
        <v>0</v>
      </c>
      <c r="BF233" s="154">
        <f>IF(N233="snížená",J233,0)</f>
        <v>0</v>
      </c>
      <c r="BG233" s="154">
        <f>IF(N233="zákl. přenesená",J233,0)</f>
        <v>0</v>
      </c>
      <c r="BH233" s="154">
        <f>IF(N233="sníž. přenesená",J233,0)</f>
        <v>0</v>
      </c>
      <c r="BI233" s="154">
        <f>IF(N233="nulová",J233,0)</f>
        <v>0</v>
      </c>
      <c r="BJ233" s="18" t="s">
        <v>84</v>
      </c>
      <c r="BK233" s="154">
        <f>ROUND(I233*H233,2)</f>
        <v>0</v>
      </c>
      <c r="BL233" s="18" t="s">
        <v>162</v>
      </c>
      <c r="BM233" s="280" t="s">
        <v>531</v>
      </c>
    </row>
    <row r="234" s="13" customFormat="1">
      <c r="A234" s="13"/>
      <c r="B234" s="281"/>
      <c r="C234" s="282"/>
      <c r="D234" s="283" t="s">
        <v>164</v>
      </c>
      <c r="E234" s="284" t="s">
        <v>1</v>
      </c>
      <c r="F234" s="285" t="s">
        <v>532</v>
      </c>
      <c r="G234" s="282"/>
      <c r="H234" s="286">
        <v>89.745000000000005</v>
      </c>
      <c r="I234" s="287"/>
      <c r="J234" s="282"/>
      <c r="K234" s="282"/>
      <c r="L234" s="288"/>
      <c r="M234" s="289"/>
      <c r="N234" s="290"/>
      <c r="O234" s="290"/>
      <c r="P234" s="290"/>
      <c r="Q234" s="290"/>
      <c r="R234" s="290"/>
      <c r="S234" s="290"/>
      <c r="T234" s="29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92" t="s">
        <v>164</v>
      </c>
      <c r="AU234" s="292" t="s">
        <v>86</v>
      </c>
      <c r="AV234" s="13" t="s">
        <v>86</v>
      </c>
      <c r="AW234" s="13" t="s">
        <v>31</v>
      </c>
      <c r="AX234" s="13" t="s">
        <v>77</v>
      </c>
      <c r="AY234" s="292" t="s">
        <v>156</v>
      </c>
    </row>
    <row r="235" s="15" customFormat="1">
      <c r="A235" s="15"/>
      <c r="B235" s="304"/>
      <c r="C235" s="305"/>
      <c r="D235" s="283" t="s">
        <v>164</v>
      </c>
      <c r="E235" s="306" t="s">
        <v>1</v>
      </c>
      <c r="F235" s="307" t="s">
        <v>191</v>
      </c>
      <c r="G235" s="305"/>
      <c r="H235" s="306" t="s">
        <v>1</v>
      </c>
      <c r="I235" s="308"/>
      <c r="J235" s="305"/>
      <c r="K235" s="305"/>
      <c r="L235" s="309"/>
      <c r="M235" s="310"/>
      <c r="N235" s="311"/>
      <c r="O235" s="311"/>
      <c r="P235" s="311"/>
      <c r="Q235" s="311"/>
      <c r="R235" s="311"/>
      <c r="S235" s="311"/>
      <c r="T235" s="312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313" t="s">
        <v>164</v>
      </c>
      <c r="AU235" s="313" t="s">
        <v>86</v>
      </c>
      <c r="AV235" s="15" t="s">
        <v>84</v>
      </c>
      <c r="AW235" s="15" t="s">
        <v>31</v>
      </c>
      <c r="AX235" s="15" t="s">
        <v>77</v>
      </c>
      <c r="AY235" s="313" t="s">
        <v>156</v>
      </c>
    </row>
    <row r="236" s="13" customFormat="1">
      <c r="A236" s="13"/>
      <c r="B236" s="281"/>
      <c r="C236" s="282"/>
      <c r="D236" s="283" t="s">
        <v>164</v>
      </c>
      <c r="E236" s="284" t="s">
        <v>1</v>
      </c>
      <c r="F236" s="285" t="s">
        <v>192</v>
      </c>
      <c r="G236" s="282"/>
      <c r="H236" s="286">
        <v>0</v>
      </c>
      <c r="I236" s="287"/>
      <c r="J236" s="282"/>
      <c r="K236" s="282"/>
      <c r="L236" s="288"/>
      <c r="M236" s="289"/>
      <c r="N236" s="290"/>
      <c r="O236" s="290"/>
      <c r="P236" s="290"/>
      <c r="Q236" s="290"/>
      <c r="R236" s="290"/>
      <c r="S236" s="290"/>
      <c r="T236" s="29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92" t="s">
        <v>164</v>
      </c>
      <c r="AU236" s="292" t="s">
        <v>86</v>
      </c>
      <c r="AV236" s="13" t="s">
        <v>86</v>
      </c>
      <c r="AW236" s="13" t="s">
        <v>31</v>
      </c>
      <c r="AX236" s="13" t="s">
        <v>77</v>
      </c>
      <c r="AY236" s="292" t="s">
        <v>156</v>
      </c>
    </row>
    <row r="237" s="13" customFormat="1">
      <c r="A237" s="13"/>
      <c r="B237" s="281"/>
      <c r="C237" s="282"/>
      <c r="D237" s="283" t="s">
        <v>164</v>
      </c>
      <c r="E237" s="284" t="s">
        <v>1</v>
      </c>
      <c r="F237" s="285" t="s">
        <v>533</v>
      </c>
      <c r="G237" s="282"/>
      <c r="H237" s="286">
        <v>-16.32</v>
      </c>
      <c r="I237" s="287"/>
      <c r="J237" s="282"/>
      <c r="K237" s="282"/>
      <c r="L237" s="288"/>
      <c r="M237" s="289"/>
      <c r="N237" s="290"/>
      <c r="O237" s="290"/>
      <c r="P237" s="290"/>
      <c r="Q237" s="290"/>
      <c r="R237" s="290"/>
      <c r="S237" s="290"/>
      <c r="T237" s="29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92" t="s">
        <v>164</v>
      </c>
      <c r="AU237" s="292" t="s">
        <v>86</v>
      </c>
      <c r="AV237" s="13" t="s">
        <v>86</v>
      </c>
      <c r="AW237" s="13" t="s">
        <v>31</v>
      </c>
      <c r="AX237" s="13" t="s">
        <v>77</v>
      </c>
      <c r="AY237" s="292" t="s">
        <v>156</v>
      </c>
    </row>
    <row r="238" s="14" customFormat="1">
      <c r="A238" s="14"/>
      <c r="B238" s="293"/>
      <c r="C238" s="294"/>
      <c r="D238" s="283" t="s">
        <v>164</v>
      </c>
      <c r="E238" s="295" t="s">
        <v>1</v>
      </c>
      <c r="F238" s="296" t="s">
        <v>166</v>
      </c>
      <c r="G238" s="294"/>
      <c r="H238" s="297">
        <v>73.425000000000011</v>
      </c>
      <c r="I238" s="298"/>
      <c r="J238" s="294"/>
      <c r="K238" s="294"/>
      <c r="L238" s="299"/>
      <c r="M238" s="300"/>
      <c r="N238" s="301"/>
      <c r="O238" s="301"/>
      <c r="P238" s="301"/>
      <c r="Q238" s="301"/>
      <c r="R238" s="301"/>
      <c r="S238" s="301"/>
      <c r="T238" s="30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303" t="s">
        <v>164</v>
      </c>
      <c r="AU238" s="303" t="s">
        <v>86</v>
      </c>
      <c r="AV238" s="14" t="s">
        <v>162</v>
      </c>
      <c r="AW238" s="14" t="s">
        <v>31</v>
      </c>
      <c r="AX238" s="14" t="s">
        <v>84</v>
      </c>
      <c r="AY238" s="303" t="s">
        <v>156</v>
      </c>
    </row>
    <row r="239" s="2" customFormat="1" ht="48" customHeight="1">
      <c r="A239" s="41"/>
      <c r="B239" s="42"/>
      <c r="C239" s="268" t="s">
        <v>241</v>
      </c>
      <c r="D239" s="268" t="s">
        <v>158</v>
      </c>
      <c r="E239" s="269" t="s">
        <v>195</v>
      </c>
      <c r="F239" s="270" t="s">
        <v>196</v>
      </c>
      <c r="G239" s="271" t="s">
        <v>183</v>
      </c>
      <c r="H239" s="272">
        <v>36.713000000000001</v>
      </c>
      <c r="I239" s="273"/>
      <c r="J239" s="274">
        <f>ROUND(I239*H239,2)</f>
        <v>0</v>
      </c>
      <c r="K239" s="275"/>
      <c r="L239" s="44"/>
      <c r="M239" s="276" t="s">
        <v>1</v>
      </c>
      <c r="N239" s="277" t="s">
        <v>42</v>
      </c>
      <c r="O239" s="94"/>
      <c r="P239" s="278">
        <f>O239*H239</f>
        <v>0</v>
      </c>
      <c r="Q239" s="278">
        <v>0</v>
      </c>
      <c r="R239" s="278">
        <f>Q239*H239</f>
        <v>0</v>
      </c>
      <c r="S239" s="278">
        <v>0</v>
      </c>
      <c r="T239" s="279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80" t="s">
        <v>162</v>
      </c>
      <c r="AT239" s="280" t="s">
        <v>158</v>
      </c>
      <c r="AU239" s="280" t="s">
        <v>86</v>
      </c>
      <c r="AY239" s="18" t="s">
        <v>156</v>
      </c>
      <c r="BE239" s="154">
        <f>IF(N239="základní",J239,0)</f>
        <v>0</v>
      </c>
      <c r="BF239" s="154">
        <f>IF(N239="snížená",J239,0)</f>
        <v>0</v>
      </c>
      <c r="BG239" s="154">
        <f>IF(N239="zákl. přenesená",J239,0)</f>
        <v>0</v>
      </c>
      <c r="BH239" s="154">
        <f>IF(N239="sníž. přenesená",J239,0)</f>
        <v>0</v>
      </c>
      <c r="BI239" s="154">
        <f>IF(N239="nulová",J239,0)</f>
        <v>0</v>
      </c>
      <c r="BJ239" s="18" t="s">
        <v>84</v>
      </c>
      <c r="BK239" s="154">
        <f>ROUND(I239*H239,2)</f>
        <v>0</v>
      </c>
      <c r="BL239" s="18" t="s">
        <v>162</v>
      </c>
      <c r="BM239" s="280" t="s">
        <v>534</v>
      </c>
    </row>
    <row r="240" s="15" customFormat="1">
      <c r="A240" s="15"/>
      <c r="B240" s="304"/>
      <c r="C240" s="305"/>
      <c r="D240" s="283" t="s">
        <v>164</v>
      </c>
      <c r="E240" s="306" t="s">
        <v>1</v>
      </c>
      <c r="F240" s="307" t="s">
        <v>198</v>
      </c>
      <c r="G240" s="305"/>
      <c r="H240" s="306" t="s">
        <v>1</v>
      </c>
      <c r="I240" s="308"/>
      <c r="J240" s="305"/>
      <c r="K240" s="305"/>
      <c r="L240" s="309"/>
      <c r="M240" s="310"/>
      <c r="N240" s="311"/>
      <c r="O240" s="311"/>
      <c r="P240" s="311"/>
      <c r="Q240" s="311"/>
      <c r="R240" s="311"/>
      <c r="S240" s="311"/>
      <c r="T240" s="312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313" t="s">
        <v>164</v>
      </c>
      <c r="AU240" s="313" t="s">
        <v>86</v>
      </c>
      <c r="AV240" s="15" t="s">
        <v>84</v>
      </c>
      <c r="AW240" s="15" t="s">
        <v>31</v>
      </c>
      <c r="AX240" s="15" t="s">
        <v>77</v>
      </c>
      <c r="AY240" s="313" t="s">
        <v>156</v>
      </c>
    </row>
    <row r="241" s="13" customFormat="1">
      <c r="A241" s="13"/>
      <c r="B241" s="281"/>
      <c r="C241" s="282"/>
      <c r="D241" s="283" t="s">
        <v>164</v>
      </c>
      <c r="E241" s="284" t="s">
        <v>1</v>
      </c>
      <c r="F241" s="285" t="s">
        <v>532</v>
      </c>
      <c r="G241" s="282"/>
      <c r="H241" s="286">
        <v>89.745000000000005</v>
      </c>
      <c r="I241" s="287"/>
      <c r="J241" s="282"/>
      <c r="K241" s="282"/>
      <c r="L241" s="288"/>
      <c r="M241" s="289"/>
      <c r="N241" s="290"/>
      <c r="O241" s="290"/>
      <c r="P241" s="290"/>
      <c r="Q241" s="290"/>
      <c r="R241" s="290"/>
      <c r="S241" s="290"/>
      <c r="T241" s="29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92" t="s">
        <v>164</v>
      </c>
      <c r="AU241" s="292" t="s">
        <v>86</v>
      </c>
      <c r="AV241" s="13" t="s">
        <v>86</v>
      </c>
      <c r="AW241" s="13" t="s">
        <v>31</v>
      </c>
      <c r="AX241" s="13" t="s">
        <v>77</v>
      </c>
      <c r="AY241" s="292" t="s">
        <v>156</v>
      </c>
    </row>
    <row r="242" s="15" customFormat="1">
      <c r="A242" s="15"/>
      <c r="B242" s="304"/>
      <c r="C242" s="305"/>
      <c r="D242" s="283" t="s">
        <v>164</v>
      </c>
      <c r="E242" s="306" t="s">
        <v>1</v>
      </c>
      <c r="F242" s="307" t="s">
        <v>191</v>
      </c>
      <c r="G242" s="305"/>
      <c r="H242" s="306" t="s">
        <v>1</v>
      </c>
      <c r="I242" s="308"/>
      <c r="J242" s="305"/>
      <c r="K242" s="305"/>
      <c r="L242" s="309"/>
      <c r="M242" s="310"/>
      <c r="N242" s="311"/>
      <c r="O242" s="311"/>
      <c r="P242" s="311"/>
      <c r="Q242" s="311"/>
      <c r="R242" s="311"/>
      <c r="S242" s="311"/>
      <c r="T242" s="312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313" t="s">
        <v>164</v>
      </c>
      <c r="AU242" s="313" t="s">
        <v>86</v>
      </c>
      <c r="AV242" s="15" t="s">
        <v>84</v>
      </c>
      <c r="AW242" s="15" t="s">
        <v>31</v>
      </c>
      <c r="AX242" s="15" t="s">
        <v>77</v>
      </c>
      <c r="AY242" s="313" t="s">
        <v>156</v>
      </c>
    </row>
    <row r="243" s="13" customFormat="1">
      <c r="A243" s="13"/>
      <c r="B243" s="281"/>
      <c r="C243" s="282"/>
      <c r="D243" s="283" t="s">
        <v>164</v>
      </c>
      <c r="E243" s="284" t="s">
        <v>1</v>
      </c>
      <c r="F243" s="285" t="s">
        <v>192</v>
      </c>
      <c r="G243" s="282"/>
      <c r="H243" s="286">
        <v>0</v>
      </c>
      <c r="I243" s="287"/>
      <c r="J243" s="282"/>
      <c r="K243" s="282"/>
      <c r="L243" s="288"/>
      <c r="M243" s="289"/>
      <c r="N243" s="290"/>
      <c r="O243" s="290"/>
      <c r="P243" s="290"/>
      <c r="Q243" s="290"/>
      <c r="R243" s="290"/>
      <c r="S243" s="290"/>
      <c r="T243" s="29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92" t="s">
        <v>164</v>
      </c>
      <c r="AU243" s="292" t="s">
        <v>86</v>
      </c>
      <c r="AV243" s="13" t="s">
        <v>86</v>
      </c>
      <c r="AW243" s="13" t="s">
        <v>31</v>
      </c>
      <c r="AX243" s="13" t="s">
        <v>77</v>
      </c>
      <c r="AY243" s="292" t="s">
        <v>156</v>
      </c>
    </row>
    <row r="244" s="13" customFormat="1">
      <c r="A244" s="13"/>
      <c r="B244" s="281"/>
      <c r="C244" s="282"/>
      <c r="D244" s="283" t="s">
        <v>164</v>
      </c>
      <c r="E244" s="284" t="s">
        <v>1</v>
      </c>
      <c r="F244" s="285" t="s">
        <v>533</v>
      </c>
      <c r="G244" s="282"/>
      <c r="H244" s="286">
        <v>-16.32</v>
      </c>
      <c r="I244" s="287"/>
      <c r="J244" s="282"/>
      <c r="K244" s="282"/>
      <c r="L244" s="288"/>
      <c r="M244" s="289"/>
      <c r="N244" s="290"/>
      <c r="O244" s="290"/>
      <c r="P244" s="290"/>
      <c r="Q244" s="290"/>
      <c r="R244" s="290"/>
      <c r="S244" s="290"/>
      <c r="T244" s="29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92" t="s">
        <v>164</v>
      </c>
      <c r="AU244" s="292" t="s">
        <v>86</v>
      </c>
      <c r="AV244" s="13" t="s">
        <v>86</v>
      </c>
      <c r="AW244" s="13" t="s">
        <v>31</v>
      </c>
      <c r="AX244" s="13" t="s">
        <v>77</v>
      </c>
      <c r="AY244" s="292" t="s">
        <v>156</v>
      </c>
    </row>
    <row r="245" s="14" customFormat="1">
      <c r="A245" s="14"/>
      <c r="B245" s="293"/>
      <c r="C245" s="294"/>
      <c r="D245" s="283" t="s">
        <v>164</v>
      </c>
      <c r="E245" s="295" t="s">
        <v>1</v>
      </c>
      <c r="F245" s="296" t="s">
        <v>166</v>
      </c>
      <c r="G245" s="294"/>
      <c r="H245" s="297">
        <v>73.425000000000011</v>
      </c>
      <c r="I245" s="298"/>
      <c r="J245" s="294"/>
      <c r="K245" s="294"/>
      <c r="L245" s="299"/>
      <c r="M245" s="300"/>
      <c r="N245" s="301"/>
      <c r="O245" s="301"/>
      <c r="P245" s="301"/>
      <c r="Q245" s="301"/>
      <c r="R245" s="301"/>
      <c r="S245" s="301"/>
      <c r="T245" s="30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303" t="s">
        <v>164</v>
      </c>
      <c r="AU245" s="303" t="s">
        <v>86</v>
      </c>
      <c r="AV245" s="14" t="s">
        <v>162</v>
      </c>
      <c r="AW245" s="14" t="s">
        <v>31</v>
      </c>
      <c r="AX245" s="14" t="s">
        <v>77</v>
      </c>
      <c r="AY245" s="303" t="s">
        <v>156</v>
      </c>
    </row>
    <row r="246" s="13" customFormat="1">
      <c r="A246" s="13"/>
      <c r="B246" s="281"/>
      <c r="C246" s="282"/>
      <c r="D246" s="283" t="s">
        <v>164</v>
      </c>
      <c r="E246" s="284" t="s">
        <v>1</v>
      </c>
      <c r="F246" s="285" t="s">
        <v>535</v>
      </c>
      <c r="G246" s="282"/>
      <c r="H246" s="286">
        <v>36.713000000000001</v>
      </c>
      <c r="I246" s="287"/>
      <c r="J246" s="282"/>
      <c r="K246" s="282"/>
      <c r="L246" s="288"/>
      <c r="M246" s="289"/>
      <c r="N246" s="290"/>
      <c r="O246" s="290"/>
      <c r="P246" s="290"/>
      <c r="Q246" s="290"/>
      <c r="R246" s="290"/>
      <c r="S246" s="290"/>
      <c r="T246" s="29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92" t="s">
        <v>164</v>
      </c>
      <c r="AU246" s="292" t="s">
        <v>86</v>
      </c>
      <c r="AV246" s="13" t="s">
        <v>86</v>
      </c>
      <c r="AW246" s="13" t="s">
        <v>31</v>
      </c>
      <c r="AX246" s="13" t="s">
        <v>84</v>
      </c>
      <c r="AY246" s="292" t="s">
        <v>156</v>
      </c>
    </row>
    <row r="247" s="2" customFormat="1" ht="36" customHeight="1">
      <c r="A247" s="41"/>
      <c r="B247" s="42"/>
      <c r="C247" s="268" t="s">
        <v>8</v>
      </c>
      <c r="D247" s="268" t="s">
        <v>158</v>
      </c>
      <c r="E247" s="269" t="s">
        <v>536</v>
      </c>
      <c r="F247" s="270" t="s">
        <v>537</v>
      </c>
      <c r="G247" s="271" t="s">
        <v>177</v>
      </c>
      <c r="H247" s="272">
        <v>226.30000000000001</v>
      </c>
      <c r="I247" s="273"/>
      <c r="J247" s="274">
        <f>ROUND(I247*H247,2)</f>
        <v>0</v>
      </c>
      <c r="K247" s="275"/>
      <c r="L247" s="44"/>
      <c r="M247" s="276" t="s">
        <v>1</v>
      </c>
      <c r="N247" s="277" t="s">
        <v>42</v>
      </c>
      <c r="O247" s="94"/>
      <c r="P247" s="278">
        <f>O247*H247</f>
        <v>0</v>
      </c>
      <c r="Q247" s="278">
        <v>0.0032000000000000002</v>
      </c>
      <c r="R247" s="278">
        <f>Q247*H247</f>
        <v>0.72416000000000003</v>
      </c>
      <c r="S247" s="278">
        <v>0</v>
      </c>
      <c r="T247" s="279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80" t="s">
        <v>162</v>
      </c>
      <c r="AT247" s="280" t="s">
        <v>158</v>
      </c>
      <c r="AU247" s="280" t="s">
        <v>86</v>
      </c>
      <c r="AY247" s="18" t="s">
        <v>156</v>
      </c>
      <c r="BE247" s="154">
        <f>IF(N247="základní",J247,0)</f>
        <v>0</v>
      </c>
      <c r="BF247" s="154">
        <f>IF(N247="snížená",J247,0)</f>
        <v>0</v>
      </c>
      <c r="BG247" s="154">
        <f>IF(N247="zákl. přenesená",J247,0)</f>
        <v>0</v>
      </c>
      <c r="BH247" s="154">
        <f>IF(N247="sníž. přenesená",J247,0)</f>
        <v>0</v>
      </c>
      <c r="BI247" s="154">
        <f>IF(N247="nulová",J247,0)</f>
        <v>0</v>
      </c>
      <c r="BJ247" s="18" t="s">
        <v>84</v>
      </c>
      <c r="BK247" s="154">
        <f>ROUND(I247*H247,2)</f>
        <v>0</v>
      </c>
      <c r="BL247" s="18" t="s">
        <v>162</v>
      </c>
      <c r="BM247" s="280" t="s">
        <v>538</v>
      </c>
    </row>
    <row r="248" s="13" customFormat="1">
      <c r="A248" s="13"/>
      <c r="B248" s="281"/>
      <c r="C248" s="282"/>
      <c r="D248" s="283" t="s">
        <v>164</v>
      </c>
      <c r="E248" s="284" t="s">
        <v>1</v>
      </c>
      <c r="F248" s="285" t="s">
        <v>539</v>
      </c>
      <c r="G248" s="282"/>
      <c r="H248" s="286">
        <v>226.30000000000001</v>
      </c>
      <c r="I248" s="287"/>
      <c r="J248" s="282"/>
      <c r="K248" s="282"/>
      <c r="L248" s="288"/>
      <c r="M248" s="289"/>
      <c r="N248" s="290"/>
      <c r="O248" s="290"/>
      <c r="P248" s="290"/>
      <c r="Q248" s="290"/>
      <c r="R248" s="290"/>
      <c r="S248" s="290"/>
      <c r="T248" s="29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92" t="s">
        <v>164</v>
      </c>
      <c r="AU248" s="292" t="s">
        <v>86</v>
      </c>
      <c r="AV248" s="13" t="s">
        <v>86</v>
      </c>
      <c r="AW248" s="13" t="s">
        <v>31</v>
      </c>
      <c r="AX248" s="13" t="s">
        <v>77</v>
      </c>
      <c r="AY248" s="292" t="s">
        <v>156</v>
      </c>
    </row>
    <row r="249" s="14" customFormat="1">
      <c r="A249" s="14"/>
      <c r="B249" s="293"/>
      <c r="C249" s="294"/>
      <c r="D249" s="283" t="s">
        <v>164</v>
      </c>
      <c r="E249" s="295" t="s">
        <v>1</v>
      </c>
      <c r="F249" s="296" t="s">
        <v>166</v>
      </c>
      <c r="G249" s="294"/>
      <c r="H249" s="297">
        <v>226.30000000000001</v>
      </c>
      <c r="I249" s="298"/>
      <c r="J249" s="294"/>
      <c r="K249" s="294"/>
      <c r="L249" s="299"/>
      <c r="M249" s="300"/>
      <c r="N249" s="301"/>
      <c r="O249" s="301"/>
      <c r="P249" s="301"/>
      <c r="Q249" s="301"/>
      <c r="R249" s="301"/>
      <c r="S249" s="301"/>
      <c r="T249" s="302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303" t="s">
        <v>164</v>
      </c>
      <c r="AU249" s="303" t="s">
        <v>86</v>
      </c>
      <c r="AV249" s="14" t="s">
        <v>162</v>
      </c>
      <c r="AW249" s="14" t="s">
        <v>31</v>
      </c>
      <c r="AX249" s="14" t="s">
        <v>84</v>
      </c>
      <c r="AY249" s="303" t="s">
        <v>156</v>
      </c>
    </row>
    <row r="250" s="2" customFormat="1" ht="36" customHeight="1">
      <c r="A250" s="41"/>
      <c r="B250" s="42"/>
      <c r="C250" s="325" t="s">
        <v>251</v>
      </c>
      <c r="D250" s="325" t="s">
        <v>262</v>
      </c>
      <c r="E250" s="326" t="s">
        <v>394</v>
      </c>
      <c r="F250" s="327" t="s">
        <v>395</v>
      </c>
      <c r="G250" s="328" t="s">
        <v>177</v>
      </c>
      <c r="H250" s="329">
        <v>230.82599999999999</v>
      </c>
      <c r="I250" s="330"/>
      <c r="J250" s="331">
        <f>ROUND(I250*H250,2)</f>
        <v>0</v>
      </c>
      <c r="K250" s="332"/>
      <c r="L250" s="333"/>
      <c r="M250" s="334" t="s">
        <v>1</v>
      </c>
      <c r="N250" s="335" t="s">
        <v>42</v>
      </c>
      <c r="O250" s="94"/>
      <c r="P250" s="278">
        <f>O250*H250</f>
        <v>0</v>
      </c>
      <c r="Q250" s="278">
        <v>0.0015</v>
      </c>
      <c r="R250" s="278">
        <f>Q250*H250</f>
        <v>0.34623900000000002</v>
      </c>
      <c r="S250" s="278">
        <v>0</v>
      </c>
      <c r="T250" s="279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80" t="s">
        <v>200</v>
      </c>
      <c r="AT250" s="280" t="s">
        <v>262</v>
      </c>
      <c r="AU250" s="280" t="s">
        <v>86</v>
      </c>
      <c r="AY250" s="18" t="s">
        <v>156</v>
      </c>
      <c r="BE250" s="154">
        <f>IF(N250="základní",J250,0)</f>
        <v>0</v>
      </c>
      <c r="BF250" s="154">
        <f>IF(N250="snížená",J250,0)</f>
        <v>0</v>
      </c>
      <c r="BG250" s="154">
        <f>IF(N250="zákl. přenesená",J250,0)</f>
        <v>0</v>
      </c>
      <c r="BH250" s="154">
        <f>IF(N250="sníž. přenesená",J250,0)</f>
        <v>0</v>
      </c>
      <c r="BI250" s="154">
        <f>IF(N250="nulová",J250,0)</f>
        <v>0</v>
      </c>
      <c r="BJ250" s="18" t="s">
        <v>84</v>
      </c>
      <c r="BK250" s="154">
        <f>ROUND(I250*H250,2)</f>
        <v>0</v>
      </c>
      <c r="BL250" s="18" t="s">
        <v>162</v>
      </c>
      <c r="BM250" s="280" t="s">
        <v>540</v>
      </c>
    </row>
    <row r="251" s="13" customFormat="1">
      <c r="A251" s="13"/>
      <c r="B251" s="281"/>
      <c r="C251" s="282"/>
      <c r="D251" s="283" t="s">
        <v>164</v>
      </c>
      <c r="E251" s="284" t="s">
        <v>1</v>
      </c>
      <c r="F251" s="285" t="s">
        <v>539</v>
      </c>
      <c r="G251" s="282"/>
      <c r="H251" s="286">
        <v>226.30000000000001</v>
      </c>
      <c r="I251" s="287"/>
      <c r="J251" s="282"/>
      <c r="K251" s="282"/>
      <c r="L251" s="288"/>
      <c r="M251" s="289"/>
      <c r="N251" s="290"/>
      <c r="O251" s="290"/>
      <c r="P251" s="290"/>
      <c r="Q251" s="290"/>
      <c r="R251" s="290"/>
      <c r="S251" s="290"/>
      <c r="T251" s="291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92" t="s">
        <v>164</v>
      </c>
      <c r="AU251" s="292" t="s">
        <v>86</v>
      </c>
      <c r="AV251" s="13" t="s">
        <v>86</v>
      </c>
      <c r="AW251" s="13" t="s">
        <v>31</v>
      </c>
      <c r="AX251" s="13" t="s">
        <v>77</v>
      </c>
      <c r="AY251" s="292" t="s">
        <v>156</v>
      </c>
    </row>
    <row r="252" s="14" customFormat="1">
      <c r="A252" s="14"/>
      <c r="B252" s="293"/>
      <c r="C252" s="294"/>
      <c r="D252" s="283" t="s">
        <v>164</v>
      </c>
      <c r="E252" s="295" t="s">
        <v>1</v>
      </c>
      <c r="F252" s="296" t="s">
        <v>166</v>
      </c>
      <c r="G252" s="294"/>
      <c r="H252" s="297">
        <v>226.30000000000001</v>
      </c>
      <c r="I252" s="298"/>
      <c r="J252" s="294"/>
      <c r="K252" s="294"/>
      <c r="L252" s="299"/>
      <c r="M252" s="300"/>
      <c r="N252" s="301"/>
      <c r="O252" s="301"/>
      <c r="P252" s="301"/>
      <c r="Q252" s="301"/>
      <c r="R252" s="301"/>
      <c r="S252" s="301"/>
      <c r="T252" s="30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303" t="s">
        <v>164</v>
      </c>
      <c r="AU252" s="303" t="s">
        <v>86</v>
      </c>
      <c r="AV252" s="14" t="s">
        <v>162</v>
      </c>
      <c r="AW252" s="14" t="s">
        <v>31</v>
      </c>
      <c r="AX252" s="14" t="s">
        <v>84</v>
      </c>
      <c r="AY252" s="303" t="s">
        <v>156</v>
      </c>
    </row>
    <row r="253" s="13" customFormat="1">
      <c r="A253" s="13"/>
      <c r="B253" s="281"/>
      <c r="C253" s="282"/>
      <c r="D253" s="283" t="s">
        <v>164</v>
      </c>
      <c r="E253" s="282"/>
      <c r="F253" s="285" t="s">
        <v>541</v>
      </c>
      <c r="G253" s="282"/>
      <c r="H253" s="286">
        <v>230.82599999999999</v>
      </c>
      <c r="I253" s="287"/>
      <c r="J253" s="282"/>
      <c r="K253" s="282"/>
      <c r="L253" s="288"/>
      <c r="M253" s="289"/>
      <c r="N253" s="290"/>
      <c r="O253" s="290"/>
      <c r="P253" s="290"/>
      <c r="Q253" s="290"/>
      <c r="R253" s="290"/>
      <c r="S253" s="290"/>
      <c r="T253" s="29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92" t="s">
        <v>164</v>
      </c>
      <c r="AU253" s="292" t="s">
        <v>86</v>
      </c>
      <c r="AV253" s="13" t="s">
        <v>86</v>
      </c>
      <c r="AW253" s="13" t="s">
        <v>4</v>
      </c>
      <c r="AX253" s="13" t="s">
        <v>84</v>
      </c>
      <c r="AY253" s="292" t="s">
        <v>156</v>
      </c>
    </row>
    <row r="254" s="2" customFormat="1" ht="36" customHeight="1">
      <c r="A254" s="41"/>
      <c r="B254" s="42"/>
      <c r="C254" s="268" t="s">
        <v>256</v>
      </c>
      <c r="D254" s="268" t="s">
        <v>158</v>
      </c>
      <c r="E254" s="269" t="s">
        <v>201</v>
      </c>
      <c r="F254" s="270" t="s">
        <v>202</v>
      </c>
      <c r="G254" s="271" t="s">
        <v>161</v>
      </c>
      <c r="H254" s="272">
        <v>179.49000000000001</v>
      </c>
      <c r="I254" s="273"/>
      <c r="J254" s="274">
        <f>ROUND(I254*H254,2)</f>
        <v>0</v>
      </c>
      <c r="K254" s="275"/>
      <c r="L254" s="44"/>
      <c r="M254" s="276" t="s">
        <v>1</v>
      </c>
      <c r="N254" s="277" t="s">
        <v>42</v>
      </c>
      <c r="O254" s="94"/>
      <c r="P254" s="278">
        <f>O254*H254</f>
        <v>0</v>
      </c>
      <c r="Q254" s="278">
        <v>0.00084000000000000003</v>
      </c>
      <c r="R254" s="278">
        <f>Q254*H254</f>
        <v>0.15077160000000001</v>
      </c>
      <c r="S254" s="278">
        <v>0</v>
      </c>
      <c r="T254" s="279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80" t="s">
        <v>162</v>
      </c>
      <c r="AT254" s="280" t="s">
        <v>158</v>
      </c>
      <c r="AU254" s="280" t="s">
        <v>86</v>
      </c>
      <c r="AY254" s="18" t="s">
        <v>156</v>
      </c>
      <c r="BE254" s="154">
        <f>IF(N254="základní",J254,0)</f>
        <v>0</v>
      </c>
      <c r="BF254" s="154">
        <f>IF(N254="snížená",J254,0)</f>
        <v>0</v>
      </c>
      <c r="BG254" s="154">
        <f>IF(N254="zákl. přenesená",J254,0)</f>
        <v>0</v>
      </c>
      <c r="BH254" s="154">
        <f>IF(N254="sníž. přenesená",J254,0)</f>
        <v>0</v>
      </c>
      <c r="BI254" s="154">
        <f>IF(N254="nulová",J254,0)</f>
        <v>0</v>
      </c>
      <c r="BJ254" s="18" t="s">
        <v>84</v>
      </c>
      <c r="BK254" s="154">
        <f>ROUND(I254*H254,2)</f>
        <v>0</v>
      </c>
      <c r="BL254" s="18" t="s">
        <v>162</v>
      </c>
      <c r="BM254" s="280" t="s">
        <v>542</v>
      </c>
    </row>
    <row r="255" s="13" customFormat="1">
      <c r="A255" s="13"/>
      <c r="B255" s="281"/>
      <c r="C255" s="282"/>
      <c r="D255" s="283" t="s">
        <v>164</v>
      </c>
      <c r="E255" s="284" t="s">
        <v>1</v>
      </c>
      <c r="F255" s="285" t="s">
        <v>543</v>
      </c>
      <c r="G255" s="282"/>
      <c r="H255" s="286">
        <v>179.49000000000001</v>
      </c>
      <c r="I255" s="287"/>
      <c r="J255" s="282"/>
      <c r="K255" s="282"/>
      <c r="L255" s="288"/>
      <c r="M255" s="289"/>
      <c r="N255" s="290"/>
      <c r="O255" s="290"/>
      <c r="P255" s="290"/>
      <c r="Q255" s="290"/>
      <c r="R255" s="290"/>
      <c r="S255" s="290"/>
      <c r="T255" s="29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92" t="s">
        <v>164</v>
      </c>
      <c r="AU255" s="292" t="s">
        <v>86</v>
      </c>
      <c r="AV255" s="13" t="s">
        <v>86</v>
      </c>
      <c r="AW255" s="13" t="s">
        <v>31</v>
      </c>
      <c r="AX255" s="13" t="s">
        <v>77</v>
      </c>
      <c r="AY255" s="292" t="s">
        <v>156</v>
      </c>
    </row>
    <row r="256" s="14" customFormat="1">
      <c r="A256" s="14"/>
      <c r="B256" s="293"/>
      <c r="C256" s="294"/>
      <c r="D256" s="283" t="s">
        <v>164</v>
      </c>
      <c r="E256" s="295" t="s">
        <v>1</v>
      </c>
      <c r="F256" s="296" t="s">
        <v>166</v>
      </c>
      <c r="G256" s="294"/>
      <c r="H256" s="297">
        <v>179.49000000000001</v>
      </c>
      <c r="I256" s="298"/>
      <c r="J256" s="294"/>
      <c r="K256" s="294"/>
      <c r="L256" s="299"/>
      <c r="M256" s="300"/>
      <c r="N256" s="301"/>
      <c r="O256" s="301"/>
      <c r="P256" s="301"/>
      <c r="Q256" s="301"/>
      <c r="R256" s="301"/>
      <c r="S256" s="301"/>
      <c r="T256" s="30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303" t="s">
        <v>164</v>
      </c>
      <c r="AU256" s="303" t="s">
        <v>86</v>
      </c>
      <c r="AV256" s="14" t="s">
        <v>162</v>
      </c>
      <c r="AW256" s="14" t="s">
        <v>31</v>
      </c>
      <c r="AX256" s="14" t="s">
        <v>84</v>
      </c>
      <c r="AY256" s="303" t="s">
        <v>156</v>
      </c>
    </row>
    <row r="257" s="2" customFormat="1" ht="36" customHeight="1">
      <c r="A257" s="41"/>
      <c r="B257" s="42"/>
      <c r="C257" s="268" t="s">
        <v>258</v>
      </c>
      <c r="D257" s="268" t="s">
        <v>158</v>
      </c>
      <c r="E257" s="269" t="s">
        <v>206</v>
      </c>
      <c r="F257" s="270" t="s">
        <v>207</v>
      </c>
      <c r="G257" s="271" t="s">
        <v>161</v>
      </c>
      <c r="H257" s="272">
        <v>179.49000000000001</v>
      </c>
      <c r="I257" s="273"/>
      <c r="J257" s="274">
        <f>ROUND(I257*H257,2)</f>
        <v>0</v>
      </c>
      <c r="K257" s="275"/>
      <c r="L257" s="44"/>
      <c r="M257" s="276" t="s">
        <v>1</v>
      </c>
      <c r="N257" s="277" t="s">
        <v>42</v>
      </c>
      <c r="O257" s="94"/>
      <c r="P257" s="278">
        <f>O257*H257</f>
        <v>0</v>
      </c>
      <c r="Q257" s="278">
        <v>0</v>
      </c>
      <c r="R257" s="278">
        <f>Q257*H257</f>
        <v>0</v>
      </c>
      <c r="S257" s="278">
        <v>0</v>
      </c>
      <c r="T257" s="279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80" t="s">
        <v>162</v>
      </c>
      <c r="AT257" s="280" t="s">
        <v>158</v>
      </c>
      <c r="AU257" s="280" t="s">
        <v>86</v>
      </c>
      <c r="AY257" s="18" t="s">
        <v>156</v>
      </c>
      <c r="BE257" s="154">
        <f>IF(N257="základní",J257,0)</f>
        <v>0</v>
      </c>
      <c r="BF257" s="154">
        <f>IF(N257="snížená",J257,0)</f>
        <v>0</v>
      </c>
      <c r="BG257" s="154">
        <f>IF(N257="zákl. přenesená",J257,0)</f>
        <v>0</v>
      </c>
      <c r="BH257" s="154">
        <f>IF(N257="sníž. přenesená",J257,0)</f>
        <v>0</v>
      </c>
      <c r="BI257" s="154">
        <f>IF(N257="nulová",J257,0)</f>
        <v>0</v>
      </c>
      <c r="BJ257" s="18" t="s">
        <v>84</v>
      </c>
      <c r="BK257" s="154">
        <f>ROUND(I257*H257,2)</f>
        <v>0</v>
      </c>
      <c r="BL257" s="18" t="s">
        <v>162</v>
      </c>
      <c r="BM257" s="280" t="s">
        <v>544</v>
      </c>
    </row>
    <row r="258" s="2" customFormat="1" ht="24" customHeight="1">
      <c r="A258" s="41"/>
      <c r="B258" s="42"/>
      <c r="C258" s="268" t="s">
        <v>261</v>
      </c>
      <c r="D258" s="268" t="s">
        <v>158</v>
      </c>
      <c r="E258" s="269" t="s">
        <v>545</v>
      </c>
      <c r="F258" s="270" t="s">
        <v>546</v>
      </c>
      <c r="G258" s="271" t="s">
        <v>161</v>
      </c>
      <c r="H258" s="272">
        <v>93.439999999999998</v>
      </c>
      <c r="I258" s="273"/>
      <c r="J258" s="274">
        <f>ROUND(I258*H258,2)</f>
        <v>0</v>
      </c>
      <c r="K258" s="275"/>
      <c r="L258" s="44"/>
      <c r="M258" s="276" t="s">
        <v>1</v>
      </c>
      <c r="N258" s="277" t="s">
        <v>42</v>
      </c>
      <c r="O258" s="94"/>
      <c r="P258" s="278">
        <f>O258*H258</f>
        <v>0</v>
      </c>
      <c r="Q258" s="278">
        <v>0.00070100000000000002</v>
      </c>
      <c r="R258" s="278">
        <f>Q258*H258</f>
        <v>0.065501439999999994</v>
      </c>
      <c r="S258" s="278">
        <v>0</v>
      </c>
      <c r="T258" s="279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80" t="s">
        <v>162</v>
      </c>
      <c r="AT258" s="280" t="s">
        <v>158</v>
      </c>
      <c r="AU258" s="280" t="s">
        <v>86</v>
      </c>
      <c r="AY258" s="18" t="s">
        <v>156</v>
      </c>
      <c r="BE258" s="154">
        <f>IF(N258="základní",J258,0)</f>
        <v>0</v>
      </c>
      <c r="BF258" s="154">
        <f>IF(N258="snížená",J258,0)</f>
        <v>0</v>
      </c>
      <c r="BG258" s="154">
        <f>IF(N258="zákl. přenesená",J258,0)</f>
        <v>0</v>
      </c>
      <c r="BH258" s="154">
        <f>IF(N258="sníž. přenesená",J258,0)</f>
        <v>0</v>
      </c>
      <c r="BI258" s="154">
        <f>IF(N258="nulová",J258,0)</f>
        <v>0</v>
      </c>
      <c r="BJ258" s="18" t="s">
        <v>84</v>
      </c>
      <c r="BK258" s="154">
        <f>ROUND(I258*H258,2)</f>
        <v>0</v>
      </c>
      <c r="BL258" s="18" t="s">
        <v>162</v>
      </c>
      <c r="BM258" s="280" t="s">
        <v>547</v>
      </c>
    </row>
    <row r="259" s="15" customFormat="1">
      <c r="A259" s="15"/>
      <c r="B259" s="304"/>
      <c r="C259" s="305"/>
      <c r="D259" s="283" t="s">
        <v>164</v>
      </c>
      <c r="E259" s="306" t="s">
        <v>1</v>
      </c>
      <c r="F259" s="307" t="s">
        <v>512</v>
      </c>
      <c r="G259" s="305"/>
      <c r="H259" s="306" t="s">
        <v>1</v>
      </c>
      <c r="I259" s="308"/>
      <c r="J259" s="305"/>
      <c r="K259" s="305"/>
      <c r="L259" s="309"/>
      <c r="M259" s="310"/>
      <c r="N259" s="311"/>
      <c r="O259" s="311"/>
      <c r="P259" s="311"/>
      <c r="Q259" s="311"/>
      <c r="R259" s="311"/>
      <c r="S259" s="311"/>
      <c r="T259" s="312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313" t="s">
        <v>164</v>
      </c>
      <c r="AU259" s="313" t="s">
        <v>86</v>
      </c>
      <c r="AV259" s="15" t="s">
        <v>84</v>
      </c>
      <c r="AW259" s="15" t="s">
        <v>31</v>
      </c>
      <c r="AX259" s="15" t="s">
        <v>77</v>
      </c>
      <c r="AY259" s="313" t="s">
        <v>156</v>
      </c>
    </row>
    <row r="260" s="13" customFormat="1">
      <c r="A260" s="13"/>
      <c r="B260" s="281"/>
      <c r="C260" s="282"/>
      <c r="D260" s="283" t="s">
        <v>164</v>
      </c>
      <c r="E260" s="284" t="s">
        <v>1</v>
      </c>
      <c r="F260" s="285" t="s">
        <v>548</v>
      </c>
      <c r="G260" s="282"/>
      <c r="H260" s="286">
        <v>20.52</v>
      </c>
      <c r="I260" s="287"/>
      <c r="J260" s="282"/>
      <c r="K260" s="282"/>
      <c r="L260" s="288"/>
      <c r="M260" s="289"/>
      <c r="N260" s="290"/>
      <c r="O260" s="290"/>
      <c r="P260" s="290"/>
      <c r="Q260" s="290"/>
      <c r="R260" s="290"/>
      <c r="S260" s="290"/>
      <c r="T260" s="29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92" t="s">
        <v>164</v>
      </c>
      <c r="AU260" s="292" t="s">
        <v>86</v>
      </c>
      <c r="AV260" s="13" t="s">
        <v>86</v>
      </c>
      <c r="AW260" s="13" t="s">
        <v>31</v>
      </c>
      <c r="AX260" s="13" t="s">
        <v>77</v>
      </c>
      <c r="AY260" s="292" t="s">
        <v>156</v>
      </c>
    </row>
    <row r="261" s="13" customFormat="1">
      <c r="A261" s="13"/>
      <c r="B261" s="281"/>
      <c r="C261" s="282"/>
      <c r="D261" s="283" t="s">
        <v>164</v>
      </c>
      <c r="E261" s="284" t="s">
        <v>1</v>
      </c>
      <c r="F261" s="285" t="s">
        <v>549</v>
      </c>
      <c r="G261" s="282"/>
      <c r="H261" s="286">
        <v>13.52</v>
      </c>
      <c r="I261" s="287"/>
      <c r="J261" s="282"/>
      <c r="K261" s="282"/>
      <c r="L261" s="288"/>
      <c r="M261" s="289"/>
      <c r="N261" s="290"/>
      <c r="O261" s="290"/>
      <c r="P261" s="290"/>
      <c r="Q261" s="290"/>
      <c r="R261" s="290"/>
      <c r="S261" s="290"/>
      <c r="T261" s="29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92" t="s">
        <v>164</v>
      </c>
      <c r="AU261" s="292" t="s">
        <v>86</v>
      </c>
      <c r="AV261" s="13" t="s">
        <v>86</v>
      </c>
      <c r="AW261" s="13" t="s">
        <v>31</v>
      </c>
      <c r="AX261" s="13" t="s">
        <v>77</v>
      </c>
      <c r="AY261" s="292" t="s">
        <v>156</v>
      </c>
    </row>
    <row r="262" s="13" customFormat="1">
      <c r="A262" s="13"/>
      <c r="B262" s="281"/>
      <c r="C262" s="282"/>
      <c r="D262" s="283" t="s">
        <v>164</v>
      </c>
      <c r="E262" s="284" t="s">
        <v>1</v>
      </c>
      <c r="F262" s="285" t="s">
        <v>550</v>
      </c>
      <c r="G262" s="282"/>
      <c r="H262" s="286">
        <v>19.199999999999999</v>
      </c>
      <c r="I262" s="287"/>
      <c r="J262" s="282"/>
      <c r="K262" s="282"/>
      <c r="L262" s="288"/>
      <c r="M262" s="289"/>
      <c r="N262" s="290"/>
      <c r="O262" s="290"/>
      <c r="P262" s="290"/>
      <c r="Q262" s="290"/>
      <c r="R262" s="290"/>
      <c r="S262" s="290"/>
      <c r="T262" s="291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92" t="s">
        <v>164</v>
      </c>
      <c r="AU262" s="292" t="s">
        <v>86</v>
      </c>
      <c r="AV262" s="13" t="s">
        <v>86</v>
      </c>
      <c r="AW262" s="13" t="s">
        <v>31</v>
      </c>
      <c r="AX262" s="13" t="s">
        <v>77</v>
      </c>
      <c r="AY262" s="292" t="s">
        <v>156</v>
      </c>
    </row>
    <row r="263" s="13" customFormat="1">
      <c r="A263" s="13"/>
      <c r="B263" s="281"/>
      <c r="C263" s="282"/>
      <c r="D263" s="283" t="s">
        <v>164</v>
      </c>
      <c r="E263" s="284" t="s">
        <v>1</v>
      </c>
      <c r="F263" s="285" t="s">
        <v>551</v>
      </c>
      <c r="G263" s="282"/>
      <c r="H263" s="286">
        <v>24.84</v>
      </c>
      <c r="I263" s="287"/>
      <c r="J263" s="282"/>
      <c r="K263" s="282"/>
      <c r="L263" s="288"/>
      <c r="M263" s="289"/>
      <c r="N263" s="290"/>
      <c r="O263" s="290"/>
      <c r="P263" s="290"/>
      <c r="Q263" s="290"/>
      <c r="R263" s="290"/>
      <c r="S263" s="290"/>
      <c r="T263" s="29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92" t="s">
        <v>164</v>
      </c>
      <c r="AU263" s="292" t="s">
        <v>86</v>
      </c>
      <c r="AV263" s="13" t="s">
        <v>86</v>
      </c>
      <c r="AW263" s="13" t="s">
        <v>31</v>
      </c>
      <c r="AX263" s="13" t="s">
        <v>77</v>
      </c>
      <c r="AY263" s="292" t="s">
        <v>156</v>
      </c>
    </row>
    <row r="264" s="13" customFormat="1">
      <c r="A264" s="13"/>
      <c r="B264" s="281"/>
      <c r="C264" s="282"/>
      <c r="D264" s="283" t="s">
        <v>164</v>
      </c>
      <c r="E264" s="284" t="s">
        <v>1</v>
      </c>
      <c r="F264" s="285" t="s">
        <v>552</v>
      </c>
      <c r="G264" s="282"/>
      <c r="H264" s="286">
        <v>15.359999999999999</v>
      </c>
      <c r="I264" s="287"/>
      <c r="J264" s="282"/>
      <c r="K264" s="282"/>
      <c r="L264" s="288"/>
      <c r="M264" s="289"/>
      <c r="N264" s="290"/>
      <c r="O264" s="290"/>
      <c r="P264" s="290"/>
      <c r="Q264" s="290"/>
      <c r="R264" s="290"/>
      <c r="S264" s="290"/>
      <c r="T264" s="29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92" t="s">
        <v>164</v>
      </c>
      <c r="AU264" s="292" t="s">
        <v>86</v>
      </c>
      <c r="AV264" s="13" t="s">
        <v>86</v>
      </c>
      <c r="AW264" s="13" t="s">
        <v>31</v>
      </c>
      <c r="AX264" s="13" t="s">
        <v>77</v>
      </c>
      <c r="AY264" s="292" t="s">
        <v>156</v>
      </c>
    </row>
    <row r="265" s="14" customFormat="1">
      <c r="A265" s="14"/>
      <c r="B265" s="293"/>
      <c r="C265" s="294"/>
      <c r="D265" s="283" t="s">
        <v>164</v>
      </c>
      <c r="E265" s="295" t="s">
        <v>1</v>
      </c>
      <c r="F265" s="296" t="s">
        <v>166</v>
      </c>
      <c r="G265" s="294"/>
      <c r="H265" s="297">
        <v>93.439999999999998</v>
      </c>
      <c r="I265" s="298"/>
      <c r="J265" s="294"/>
      <c r="K265" s="294"/>
      <c r="L265" s="299"/>
      <c r="M265" s="300"/>
      <c r="N265" s="301"/>
      <c r="O265" s="301"/>
      <c r="P265" s="301"/>
      <c r="Q265" s="301"/>
      <c r="R265" s="301"/>
      <c r="S265" s="301"/>
      <c r="T265" s="30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303" t="s">
        <v>164</v>
      </c>
      <c r="AU265" s="303" t="s">
        <v>86</v>
      </c>
      <c r="AV265" s="14" t="s">
        <v>162</v>
      </c>
      <c r="AW265" s="14" t="s">
        <v>31</v>
      </c>
      <c r="AX265" s="14" t="s">
        <v>84</v>
      </c>
      <c r="AY265" s="303" t="s">
        <v>156</v>
      </c>
    </row>
    <row r="266" s="2" customFormat="1" ht="36" customHeight="1">
      <c r="A266" s="41"/>
      <c r="B266" s="42"/>
      <c r="C266" s="268" t="s">
        <v>267</v>
      </c>
      <c r="D266" s="268" t="s">
        <v>158</v>
      </c>
      <c r="E266" s="269" t="s">
        <v>553</v>
      </c>
      <c r="F266" s="270" t="s">
        <v>554</v>
      </c>
      <c r="G266" s="271" t="s">
        <v>161</v>
      </c>
      <c r="H266" s="272">
        <v>93.439999999999998</v>
      </c>
      <c r="I266" s="273"/>
      <c r="J266" s="274">
        <f>ROUND(I266*H266,2)</f>
        <v>0</v>
      </c>
      <c r="K266" s="275"/>
      <c r="L266" s="44"/>
      <c r="M266" s="276" t="s">
        <v>1</v>
      </c>
      <c r="N266" s="277" t="s">
        <v>42</v>
      </c>
      <c r="O266" s="94"/>
      <c r="P266" s="278">
        <f>O266*H266</f>
        <v>0</v>
      </c>
      <c r="Q266" s="278">
        <v>0</v>
      </c>
      <c r="R266" s="278">
        <f>Q266*H266</f>
        <v>0</v>
      </c>
      <c r="S266" s="278">
        <v>0</v>
      </c>
      <c r="T266" s="279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80" t="s">
        <v>162</v>
      </c>
      <c r="AT266" s="280" t="s">
        <v>158</v>
      </c>
      <c r="AU266" s="280" t="s">
        <v>86</v>
      </c>
      <c r="AY266" s="18" t="s">
        <v>156</v>
      </c>
      <c r="BE266" s="154">
        <f>IF(N266="základní",J266,0)</f>
        <v>0</v>
      </c>
      <c r="BF266" s="154">
        <f>IF(N266="snížená",J266,0)</f>
        <v>0</v>
      </c>
      <c r="BG266" s="154">
        <f>IF(N266="zákl. přenesená",J266,0)</f>
        <v>0</v>
      </c>
      <c r="BH266" s="154">
        <f>IF(N266="sníž. přenesená",J266,0)</f>
        <v>0</v>
      </c>
      <c r="BI266" s="154">
        <f>IF(N266="nulová",J266,0)</f>
        <v>0</v>
      </c>
      <c r="BJ266" s="18" t="s">
        <v>84</v>
      </c>
      <c r="BK266" s="154">
        <f>ROUND(I266*H266,2)</f>
        <v>0</v>
      </c>
      <c r="BL266" s="18" t="s">
        <v>162</v>
      </c>
      <c r="BM266" s="280" t="s">
        <v>555</v>
      </c>
    </row>
    <row r="267" s="2" customFormat="1" ht="24" customHeight="1">
      <c r="A267" s="41"/>
      <c r="B267" s="42"/>
      <c r="C267" s="268" t="s">
        <v>7</v>
      </c>
      <c r="D267" s="268" t="s">
        <v>158</v>
      </c>
      <c r="E267" s="269" t="s">
        <v>556</v>
      </c>
      <c r="F267" s="270" t="s">
        <v>557</v>
      </c>
      <c r="G267" s="271" t="s">
        <v>183</v>
      </c>
      <c r="H267" s="272">
        <v>39.170000000000002</v>
      </c>
      <c r="I267" s="273"/>
      <c r="J267" s="274">
        <f>ROUND(I267*H267,2)</f>
        <v>0</v>
      </c>
      <c r="K267" s="275"/>
      <c r="L267" s="44"/>
      <c r="M267" s="276" t="s">
        <v>1</v>
      </c>
      <c r="N267" s="277" t="s">
        <v>42</v>
      </c>
      <c r="O267" s="94"/>
      <c r="P267" s="278">
        <f>O267*H267</f>
        <v>0</v>
      </c>
      <c r="Q267" s="278">
        <v>0.00046000000000000001</v>
      </c>
      <c r="R267" s="278">
        <f>Q267*H267</f>
        <v>0.018018200000000002</v>
      </c>
      <c r="S267" s="278">
        <v>0</v>
      </c>
      <c r="T267" s="279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80" t="s">
        <v>162</v>
      </c>
      <c r="AT267" s="280" t="s">
        <v>158</v>
      </c>
      <c r="AU267" s="280" t="s">
        <v>86</v>
      </c>
      <c r="AY267" s="18" t="s">
        <v>156</v>
      </c>
      <c r="BE267" s="154">
        <f>IF(N267="základní",J267,0)</f>
        <v>0</v>
      </c>
      <c r="BF267" s="154">
        <f>IF(N267="snížená",J267,0)</f>
        <v>0</v>
      </c>
      <c r="BG267" s="154">
        <f>IF(N267="zákl. přenesená",J267,0)</f>
        <v>0</v>
      </c>
      <c r="BH267" s="154">
        <f>IF(N267="sníž. přenesená",J267,0)</f>
        <v>0</v>
      </c>
      <c r="BI267" s="154">
        <f>IF(N267="nulová",J267,0)</f>
        <v>0</v>
      </c>
      <c r="BJ267" s="18" t="s">
        <v>84</v>
      </c>
      <c r="BK267" s="154">
        <f>ROUND(I267*H267,2)</f>
        <v>0</v>
      </c>
      <c r="BL267" s="18" t="s">
        <v>162</v>
      </c>
      <c r="BM267" s="280" t="s">
        <v>558</v>
      </c>
    </row>
    <row r="268" s="15" customFormat="1">
      <c r="A268" s="15"/>
      <c r="B268" s="304"/>
      <c r="C268" s="305"/>
      <c r="D268" s="283" t="s">
        <v>164</v>
      </c>
      <c r="E268" s="306" t="s">
        <v>1</v>
      </c>
      <c r="F268" s="307" t="s">
        <v>512</v>
      </c>
      <c r="G268" s="305"/>
      <c r="H268" s="306" t="s">
        <v>1</v>
      </c>
      <c r="I268" s="308"/>
      <c r="J268" s="305"/>
      <c r="K268" s="305"/>
      <c r="L268" s="309"/>
      <c r="M268" s="310"/>
      <c r="N268" s="311"/>
      <c r="O268" s="311"/>
      <c r="P268" s="311"/>
      <c r="Q268" s="311"/>
      <c r="R268" s="311"/>
      <c r="S268" s="311"/>
      <c r="T268" s="312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313" t="s">
        <v>164</v>
      </c>
      <c r="AU268" s="313" t="s">
        <v>86</v>
      </c>
      <c r="AV268" s="15" t="s">
        <v>84</v>
      </c>
      <c r="AW268" s="15" t="s">
        <v>31</v>
      </c>
      <c r="AX268" s="15" t="s">
        <v>77</v>
      </c>
      <c r="AY268" s="313" t="s">
        <v>156</v>
      </c>
    </row>
    <row r="269" s="13" customFormat="1">
      <c r="A269" s="13"/>
      <c r="B269" s="281"/>
      <c r="C269" s="282"/>
      <c r="D269" s="283" t="s">
        <v>164</v>
      </c>
      <c r="E269" s="284" t="s">
        <v>1</v>
      </c>
      <c r="F269" s="285" t="s">
        <v>513</v>
      </c>
      <c r="G269" s="282"/>
      <c r="H269" s="286">
        <v>8.5500000000000007</v>
      </c>
      <c r="I269" s="287"/>
      <c r="J269" s="282"/>
      <c r="K269" s="282"/>
      <c r="L269" s="288"/>
      <c r="M269" s="289"/>
      <c r="N269" s="290"/>
      <c r="O269" s="290"/>
      <c r="P269" s="290"/>
      <c r="Q269" s="290"/>
      <c r="R269" s="290"/>
      <c r="S269" s="290"/>
      <c r="T269" s="291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92" t="s">
        <v>164</v>
      </c>
      <c r="AU269" s="292" t="s">
        <v>86</v>
      </c>
      <c r="AV269" s="13" t="s">
        <v>86</v>
      </c>
      <c r="AW269" s="13" t="s">
        <v>31</v>
      </c>
      <c r="AX269" s="13" t="s">
        <v>77</v>
      </c>
      <c r="AY269" s="292" t="s">
        <v>156</v>
      </c>
    </row>
    <row r="270" s="13" customFormat="1">
      <c r="A270" s="13"/>
      <c r="B270" s="281"/>
      <c r="C270" s="282"/>
      <c r="D270" s="283" t="s">
        <v>164</v>
      </c>
      <c r="E270" s="284" t="s">
        <v>1</v>
      </c>
      <c r="F270" s="285" t="s">
        <v>514</v>
      </c>
      <c r="G270" s="282"/>
      <c r="H270" s="286">
        <v>5.0700000000000003</v>
      </c>
      <c r="I270" s="287"/>
      <c r="J270" s="282"/>
      <c r="K270" s="282"/>
      <c r="L270" s="288"/>
      <c r="M270" s="289"/>
      <c r="N270" s="290"/>
      <c r="O270" s="290"/>
      <c r="P270" s="290"/>
      <c r="Q270" s="290"/>
      <c r="R270" s="290"/>
      <c r="S270" s="290"/>
      <c r="T270" s="29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92" t="s">
        <v>164</v>
      </c>
      <c r="AU270" s="292" t="s">
        <v>86</v>
      </c>
      <c r="AV270" s="13" t="s">
        <v>86</v>
      </c>
      <c r="AW270" s="13" t="s">
        <v>31</v>
      </c>
      <c r="AX270" s="13" t="s">
        <v>77</v>
      </c>
      <c r="AY270" s="292" t="s">
        <v>156</v>
      </c>
    </row>
    <row r="271" s="13" customFormat="1">
      <c r="A271" s="13"/>
      <c r="B271" s="281"/>
      <c r="C271" s="282"/>
      <c r="D271" s="283" t="s">
        <v>164</v>
      </c>
      <c r="E271" s="284" t="s">
        <v>1</v>
      </c>
      <c r="F271" s="285" t="s">
        <v>515</v>
      </c>
      <c r="G271" s="282"/>
      <c r="H271" s="286">
        <v>8</v>
      </c>
      <c r="I271" s="287"/>
      <c r="J271" s="282"/>
      <c r="K271" s="282"/>
      <c r="L271" s="288"/>
      <c r="M271" s="289"/>
      <c r="N271" s="290"/>
      <c r="O271" s="290"/>
      <c r="P271" s="290"/>
      <c r="Q271" s="290"/>
      <c r="R271" s="290"/>
      <c r="S271" s="290"/>
      <c r="T271" s="291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92" t="s">
        <v>164</v>
      </c>
      <c r="AU271" s="292" t="s">
        <v>86</v>
      </c>
      <c r="AV271" s="13" t="s">
        <v>86</v>
      </c>
      <c r="AW271" s="13" t="s">
        <v>31</v>
      </c>
      <c r="AX271" s="13" t="s">
        <v>77</v>
      </c>
      <c r="AY271" s="292" t="s">
        <v>156</v>
      </c>
    </row>
    <row r="272" s="13" customFormat="1">
      <c r="A272" s="13"/>
      <c r="B272" s="281"/>
      <c r="C272" s="282"/>
      <c r="D272" s="283" t="s">
        <v>164</v>
      </c>
      <c r="E272" s="284" t="s">
        <v>1</v>
      </c>
      <c r="F272" s="285" t="s">
        <v>516</v>
      </c>
      <c r="G272" s="282"/>
      <c r="H272" s="286">
        <v>10.35</v>
      </c>
      <c r="I272" s="287"/>
      <c r="J272" s="282"/>
      <c r="K272" s="282"/>
      <c r="L272" s="288"/>
      <c r="M272" s="289"/>
      <c r="N272" s="290"/>
      <c r="O272" s="290"/>
      <c r="P272" s="290"/>
      <c r="Q272" s="290"/>
      <c r="R272" s="290"/>
      <c r="S272" s="290"/>
      <c r="T272" s="29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92" t="s">
        <v>164</v>
      </c>
      <c r="AU272" s="292" t="s">
        <v>86</v>
      </c>
      <c r="AV272" s="13" t="s">
        <v>86</v>
      </c>
      <c r="AW272" s="13" t="s">
        <v>31</v>
      </c>
      <c r="AX272" s="13" t="s">
        <v>77</v>
      </c>
      <c r="AY272" s="292" t="s">
        <v>156</v>
      </c>
    </row>
    <row r="273" s="13" customFormat="1">
      <c r="A273" s="13"/>
      <c r="B273" s="281"/>
      <c r="C273" s="282"/>
      <c r="D273" s="283" t="s">
        <v>164</v>
      </c>
      <c r="E273" s="284" t="s">
        <v>1</v>
      </c>
      <c r="F273" s="285" t="s">
        <v>517</v>
      </c>
      <c r="G273" s="282"/>
      <c r="H273" s="286">
        <v>7.2000000000000002</v>
      </c>
      <c r="I273" s="287"/>
      <c r="J273" s="282"/>
      <c r="K273" s="282"/>
      <c r="L273" s="288"/>
      <c r="M273" s="289"/>
      <c r="N273" s="290"/>
      <c r="O273" s="290"/>
      <c r="P273" s="290"/>
      <c r="Q273" s="290"/>
      <c r="R273" s="290"/>
      <c r="S273" s="290"/>
      <c r="T273" s="29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92" t="s">
        <v>164</v>
      </c>
      <c r="AU273" s="292" t="s">
        <v>86</v>
      </c>
      <c r="AV273" s="13" t="s">
        <v>86</v>
      </c>
      <c r="AW273" s="13" t="s">
        <v>31</v>
      </c>
      <c r="AX273" s="13" t="s">
        <v>77</v>
      </c>
      <c r="AY273" s="292" t="s">
        <v>156</v>
      </c>
    </row>
    <row r="274" s="14" customFormat="1">
      <c r="A274" s="14"/>
      <c r="B274" s="293"/>
      <c r="C274" s="294"/>
      <c r="D274" s="283" t="s">
        <v>164</v>
      </c>
      <c r="E274" s="295" t="s">
        <v>1</v>
      </c>
      <c r="F274" s="296" t="s">
        <v>166</v>
      </c>
      <c r="G274" s="294"/>
      <c r="H274" s="297">
        <v>39.170000000000002</v>
      </c>
      <c r="I274" s="298"/>
      <c r="J274" s="294"/>
      <c r="K274" s="294"/>
      <c r="L274" s="299"/>
      <c r="M274" s="300"/>
      <c r="N274" s="301"/>
      <c r="O274" s="301"/>
      <c r="P274" s="301"/>
      <c r="Q274" s="301"/>
      <c r="R274" s="301"/>
      <c r="S274" s="301"/>
      <c r="T274" s="30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303" t="s">
        <v>164</v>
      </c>
      <c r="AU274" s="303" t="s">
        <v>86</v>
      </c>
      <c r="AV274" s="14" t="s">
        <v>162</v>
      </c>
      <c r="AW274" s="14" t="s">
        <v>31</v>
      </c>
      <c r="AX274" s="14" t="s">
        <v>84</v>
      </c>
      <c r="AY274" s="303" t="s">
        <v>156</v>
      </c>
    </row>
    <row r="275" s="2" customFormat="1" ht="36" customHeight="1">
      <c r="A275" s="41"/>
      <c r="B275" s="42"/>
      <c r="C275" s="268" t="s">
        <v>277</v>
      </c>
      <c r="D275" s="268" t="s">
        <v>158</v>
      </c>
      <c r="E275" s="269" t="s">
        <v>559</v>
      </c>
      <c r="F275" s="270" t="s">
        <v>560</v>
      </c>
      <c r="G275" s="271" t="s">
        <v>183</v>
      </c>
      <c r="H275" s="272">
        <v>39.170000000000002</v>
      </c>
      <c r="I275" s="273"/>
      <c r="J275" s="274">
        <f>ROUND(I275*H275,2)</f>
        <v>0</v>
      </c>
      <c r="K275" s="275"/>
      <c r="L275" s="44"/>
      <c r="M275" s="276" t="s">
        <v>1</v>
      </c>
      <c r="N275" s="277" t="s">
        <v>42</v>
      </c>
      <c r="O275" s="94"/>
      <c r="P275" s="278">
        <f>O275*H275</f>
        <v>0</v>
      </c>
      <c r="Q275" s="278">
        <v>0</v>
      </c>
      <c r="R275" s="278">
        <f>Q275*H275</f>
        <v>0</v>
      </c>
      <c r="S275" s="278">
        <v>0</v>
      </c>
      <c r="T275" s="279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80" t="s">
        <v>162</v>
      </c>
      <c r="AT275" s="280" t="s">
        <v>158</v>
      </c>
      <c r="AU275" s="280" t="s">
        <v>86</v>
      </c>
      <c r="AY275" s="18" t="s">
        <v>156</v>
      </c>
      <c r="BE275" s="154">
        <f>IF(N275="základní",J275,0)</f>
        <v>0</v>
      </c>
      <c r="BF275" s="154">
        <f>IF(N275="snížená",J275,0)</f>
        <v>0</v>
      </c>
      <c r="BG275" s="154">
        <f>IF(N275="zákl. přenesená",J275,0)</f>
        <v>0</v>
      </c>
      <c r="BH275" s="154">
        <f>IF(N275="sníž. přenesená",J275,0)</f>
        <v>0</v>
      </c>
      <c r="BI275" s="154">
        <f>IF(N275="nulová",J275,0)</f>
        <v>0</v>
      </c>
      <c r="BJ275" s="18" t="s">
        <v>84</v>
      </c>
      <c r="BK275" s="154">
        <f>ROUND(I275*H275,2)</f>
        <v>0</v>
      </c>
      <c r="BL275" s="18" t="s">
        <v>162</v>
      </c>
      <c r="BM275" s="280" t="s">
        <v>561</v>
      </c>
    </row>
    <row r="276" s="2" customFormat="1" ht="48" customHeight="1">
      <c r="A276" s="41"/>
      <c r="B276" s="42"/>
      <c r="C276" s="268" t="s">
        <v>283</v>
      </c>
      <c r="D276" s="268" t="s">
        <v>158</v>
      </c>
      <c r="E276" s="269" t="s">
        <v>210</v>
      </c>
      <c r="F276" s="270" t="s">
        <v>211</v>
      </c>
      <c r="G276" s="271" t="s">
        <v>183</v>
      </c>
      <c r="H276" s="272">
        <v>103.75700000000001</v>
      </c>
      <c r="I276" s="273"/>
      <c r="J276" s="274">
        <f>ROUND(I276*H276,2)</f>
        <v>0</v>
      </c>
      <c r="K276" s="275"/>
      <c r="L276" s="44"/>
      <c r="M276" s="276" t="s">
        <v>1</v>
      </c>
      <c r="N276" s="277" t="s">
        <v>42</v>
      </c>
      <c r="O276" s="94"/>
      <c r="P276" s="278">
        <f>O276*H276</f>
        <v>0</v>
      </c>
      <c r="Q276" s="278">
        <v>0</v>
      </c>
      <c r="R276" s="278">
        <f>Q276*H276</f>
        <v>0</v>
      </c>
      <c r="S276" s="278">
        <v>0</v>
      </c>
      <c r="T276" s="279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80" t="s">
        <v>162</v>
      </c>
      <c r="AT276" s="280" t="s">
        <v>158</v>
      </c>
      <c r="AU276" s="280" t="s">
        <v>86</v>
      </c>
      <c r="AY276" s="18" t="s">
        <v>156</v>
      </c>
      <c r="BE276" s="154">
        <f>IF(N276="základní",J276,0)</f>
        <v>0</v>
      </c>
      <c r="BF276" s="154">
        <f>IF(N276="snížená",J276,0)</f>
        <v>0</v>
      </c>
      <c r="BG276" s="154">
        <f>IF(N276="zákl. přenesená",J276,0)</f>
        <v>0</v>
      </c>
      <c r="BH276" s="154">
        <f>IF(N276="sníž. přenesená",J276,0)</f>
        <v>0</v>
      </c>
      <c r="BI276" s="154">
        <f>IF(N276="nulová",J276,0)</f>
        <v>0</v>
      </c>
      <c r="BJ276" s="18" t="s">
        <v>84</v>
      </c>
      <c r="BK276" s="154">
        <f>ROUND(I276*H276,2)</f>
        <v>0</v>
      </c>
      <c r="BL276" s="18" t="s">
        <v>162</v>
      </c>
      <c r="BM276" s="280" t="s">
        <v>562</v>
      </c>
    </row>
    <row r="277" s="15" customFormat="1">
      <c r="A277" s="15"/>
      <c r="B277" s="304"/>
      <c r="C277" s="305"/>
      <c r="D277" s="283" t="s">
        <v>164</v>
      </c>
      <c r="E277" s="306" t="s">
        <v>1</v>
      </c>
      <c r="F277" s="307" t="s">
        <v>512</v>
      </c>
      <c r="G277" s="305"/>
      <c r="H277" s="306" t="s">
        <v>1</v>
      </c>
      <c r="I277" s="308"/>
      <c r="J277" s="305"/>
      <c r="K277" s="305"/>
      <c r="L277" s="309"/>
      <c r="M277" s="310"/>
      <c r="N277" s="311"/>
      <c r="O277" s="311"/>
      <c r="P277" s="311"/>
      <c r="Q277" s="311"/>
      <c r="R277" s="311"/>
      <c r="S277" s="311"/>
      <c r="T277" s="312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313" t="s">
        <v>164</v>
      </c>
      <c r="AU277" s="313" t="s">
        <v>86</v>
      </c>
      <c r="AV277" s="15" t="s">
        <v>84</v>
      </c>
      <c r="AW277" s="15" t="s">
        <v>31</v>
      </c>
      <c r="AX277" s="15" t="s">
        <v>77</v>
      </c>
      <c r="AY277" s="313" t="s">
        <v>156</v>
      </c>
    </row>
    <row r="278" s="13" customFormat="1">
      <c r="A278" s="13"/>
      <c r="B278" s="281"/>
      <c r="C278" s="282"/>
      <c r="D278" s="283" t="s">
        <v>164</v>
      </c>
      <c r="E278" s="284" t="s">
        <v>1</v>
      </c>
      <c r="F278" s="285" t="s">
        <v>513</v>
      </c>
      <c r="G278" s="282"/>
      <c r="H278" s="286">
        <v>8.5500000000000007</v>
      </c>
      <c r="I278" s="287"/>
      <c r="J278" s="282"/>
      <c r="K278" s="282"/>
      <c r="L278" s="288"/>
      <c r="M278" s="289"/>
      <c r="N278" s="290"/>
      <c r="O278" s="290"/>
      <c r="P278" s="290"/>
      <c r="Q278" s="290"/>
      <c r="R278" s="290"/>
      <c r="S278" s="290"/>
      <c r="T278" s="291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92" t="s">
        <v>164</v>
      </c>
      <c r="AU278" s="292" t="s">
        <v>86</v>
      </c>
      <c r="AV278" s="13" t="s">
        <v>86</v>
      </c>
      <c r="AW278" s="13" t="s">
        <v>31</v>
      </c>
      <c r="AX278" s="13" t="s">
        <v>77</v>
      </c>
      <c r="AY278" s="292" t="s">
        <v>156</v>
      </c>
    </row>
    <row r="279" s="13" customFormat="1">
      <c r="A279" s="13"/>
      <c r="B279" s="281"/>
      <c r="C279" s="282"/>
      <c r="D279" s="283" t="s">
        <v>164</v>
      </c>
      <c r="E279" s="284" t="s">
        <v>1</v>
      </c>
      <c r="F279" s="285" t="s">
        <v>514</v>
      </c>
      <c r="G279" s="282"/>
      <c r="H279" s="286">
        <v>5.0700000000000003</v>
      </c>
      <c r="I279" s="287"/>
      <c r="J279" s="282"/>
      <c r="K279" s="282"/>
      <c r="L279" s="288"/>
      <c r="M279" s="289"/>
      <c r="N279" s="290"/>
      <c r="O279" s="290"/>
      <c r="P279" s="290"/>
      <c r="Q279" s="290"/>
      <c r="R279" s="290"/>
      <c r="S279" s="290"/>
      <c r="T279" s="29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92" t="s">
        <v>164</v>
      </c>
      <c r="AU279" s="292" t="s">
        <v>86</v>
      </c>
      <c r="AV279" s="13" t="s">
        <v>86</v>
      </c>
      <c r="AW279" s="13" t="s">
        <v>31</v>
      </c>
      <c r="AX279" s="13" t="s">
        <v>77</v>
      </c>
      <c r="AY279" s="292" t="s">
        <v>156</v>
      </c>
    </row>
    <row r="280" s="13" customFormat="1">
      <c r="A280" s="13"/>
      <c r="B280" s="281"/>
      <c r="C280" s="282"/>
      <c r="D280" s="283" t="s">
        <v>164</v>
      </c>
      <c r="E280" s="284" t="s">
        <v>1</v>
      </c>
      <c r="F280" s="285" t="s">
        <v>515</v>
      </c>
      <c r="G280" s="282"/>
      <c r="H280" s="286">
        <v>8</v>
      </c>
      <c r="I280" s="287"/>
      <c r="J280" s="282"/>
      <c r="K280" s="282"/>
      <c r="L280" s="288"/>
      <c r="M280" s="289"/>
      <c r="N280" s="290"/>
      <c r="O280" s="290"/>
      <c r="P280" s="290"/>
      <c r="Q280" s="290"/>
      <c r="R280" s="290"/>
      <c r="S280" s="290"/>
      <c r="T280" s="291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92" t="s">
        <v>164</v>
      </c>
      <c r="AU280" s="292" t="s">
        <v>86</v>
      </c>
      <c r="AV280" s="13" t="s">
        <v>86</v>
      </c>
      <c r="AW280" s="13" t="s">
        <v>31</v>
      </c>
      <c r="AX280" s="13" t="s">
        <v>77</v>
      </c>
      <c r="AY280" s="292" t="s">
        <v>156</v>
      </c>
    </row>
    <row r="281" s="13" customFormat="1">
      <c r="A281" s="13"/>
      <c r="B281" s="281"/>
      <c r="C281" s="282"/>
      <c r="D281" s="283" t="s">
        <v>164</v>
      </c>
      <c r="E281" s="284" t="s">
        <v>1</v>
      </c>
      <c r="F281" s="285" t="s">
        <v>516</v>
      </c>
      <c r="G281" s="282"/>
      <c r="H281" s="286">
        <v>10.35</v>
      </c>
      <c r="I281" s="287"/>
      <c r="J281" s="282"/>
      <c r="K281" s="282"/>
      <c r="L281" s="288"/>
      <c r="M281" s="289"/>
      <c r="N281" s="290"/>
      <c r="O281" s="290"/>
      <c r="P281" s="290"/>
      <c r="Q281" s="290"/>
      <c r="R281" s="290"/>
      <c r="S281" s="290"/>
      <c r="T281" s="291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92" t="s">
        <v>164</v>
      </c>
      <c r="AU281" s="292" t="s">
        <v>86</v>
      </c>
      <c r="AV281" s="13" t="s">
        <v>86</v>
      </c>
      <c r="AW281" s="13" t="s">
        <v>31</v>
      </c>
      <c r="AX281" s="13" t="s">
        <v>77</v>
      </c>
      <c r="AY281" s="292" t="s">
        <v>156</v>
      </c>
    </row>
    <row r="282" s="13" customFormat="1">
      <c r="A282" s="13"/>
      <c r="B282" s="281"/>
      <c r="C282" s="282"/>
      <c r="D282" s="283" t="s">
        <v>164</v>
      </c>
      <c r="E282" s="284" t="s">
        <v>1</v>
      </c>
      <c r="F282" s="285" t="s">
        <v>517</v>
      </c>
      <c r="G282" s="282"/>
      <c r="H282" s="286">
        <v>7.2000000000000002</v>
      </c>
      <c r="I282" s="287"/>
      <c r="J282" s="282"/>
      <c r="K282" s="282"/>
      <c r="L282" s="288"/>
      <c r="M282" s="289"/>
      <c r="N282" s="290"/>
      <c r="O282" s="290"/>
      <c r="P282" s="290"/>
      <c r="Q282" s="290"/>
      <c r="R282" s="290"/>
      <c r="S282" s="290"/>
      <c r="T282" s="29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92" t="s">
        <v>164</v>
      </c>
      <c r="AU282" s="292" t="s">
        <v>86</v>
      </c>
      <c r="AV282" s="13" t="s">
        <v>86</v>
      </c>
      <c r="AW282" s="13" t="s">
        <v>31</v>
      </c>
      <c r="AX282" s="13" t="s">
        <v>77</v>
      </c>
      <c r="AY282" s="292" t="s">
        <v>156</v>
      </c>
    </row>
    <row r="283" s="15" customFormat="1">
      <c r="A283" s="15"/>
      <c r="B283" s="304"/>
      <c r="C283" s="305"/>
      <c r="D283" s="283" t="s">
        <v>164</v>
      </c>
      <c r="E283" s="306" t="s">
        <v>1</v>
      </c>
      <c r="F283" s="307" t="s">
        <v>518</v>
      </c>
      <c r="G283" s="305"/>
      <c r="H283" s="306" t="s">
        <v>1</v>
      </c>
      <c r="I283" s="308"/>
      <c r="J283" s="305"/>
      <c r="K283" s="305"/>
      <c r="L283" s="309"/>
      <c r="M283" s="310"/>
      <c r="N283" s="311"/>
      <c r="O283" s="311"/>
      <c r="P283" s="311"/>
      <c r="Q283" s="311"/>
      <c r="R283" s="311"/>
      <c r="S283" s="311"/>
      <c r="T283" s="312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313" t="s">
        <v>164</v>
      </c>
      <c r="AU283" s="313" t="s">
        <v>86</v>
      </c>
      <c r="AV283" s="15" t="s">
        <v>84</v>
      </c>
      <c r="AW283" s="15" t="s">
        <v>31</v>
      </c>
      <c r="AX283" s="15" t="s">
        <v>77</v>
      </c>
      <c r="AY283" s="313" t="s">
        <v>156</v>
      </c>
    </row>
    <row r="284" s="13" customFormat="1">
      <c r="A284" s="13"/>
      <c r="B284" s="281"/>
      <c r="C284" s="282"/>
      <c r="D284" s="283" t="s">
        <v>164</v>
      </c>
      <c r="E284" s="284" t="s">
        <v>1</v>
      </c>
      <c r="F284" s="285" t="s">
        <v>519</v>
      </c>
      <c r="G284" s="282"/>
      <c r="H284" s="286">
        <v>-3</v>
      </c>
      <c r="I284" s="287"/>
      <c r="J284" s="282"/>
      <c r="K284" s="282"/>
      <c r="L284" s="288"/>
      <c r="M284" s="289"/>
      <c r="N284" s="290"/>
      <c r="O284" s="290"/>
      <c r="P284" s="290"/>
      <c r="Q284" s="290"/>
      <c r="R284" s="290"/>
      <c r="S284" s="290"/>
      <c r="T284" s="291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92" t="s">
        <v>164</v>
      </c>
      <c r="AU284" s="292" t="s">
        <v>86</v>
      </c>
      <c r="AV284" s="13" t="s">
        <v>86</v>
      </c>
      <c r="AW284" s="13" t="s">
        <v>31</v>
      </c>
      <c r="AX284" s="13" t="s">
        <v>77</v>
      </c>
      <c r="AY284" s="292" t="s">
        <v>156</v>
      </c>
    </row>
    <row r="285" s="13" customFormat="1">
      <c r="A285" s="13"/>
      <c r="B285" s="281"/>
      <c r="C285" s="282"/>
      <c r="D285" s="283" t="s">
        <v>164</v>
      </c>
      <c r="E285" s="284" t="s">
        <v>1</v>
      </c>
      <c r="F285" s="285" t="s">
        <v>520</v>
      </c>
      <c r="G285" s="282"/>
      <c r="H285" s="286">
        <v>0</v>
      </c>
      <c r="I285" s="287"/>
      <c r="J285" s="282"/>
      <c r="K285" s="282"/>
      <c r="L285" s="288"/>
      <c r="M285" s="289"/>
      <c r="N285" s="290"/>
      <c r="O285" s="290"/>
      <c r="P285" s="290"/>
      <c r="Q285" s="290"/>
      <c r="R285" s="290"/>
      <c r="S285" s="290"/>
      <c r="T285" s="29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92" t="s">
        <v>164</v>
      </c>
      <c r="AU285" s="292" t="s">
        <v>86</v>
      </c>
      <c r="AV285" s="13" t="s">
        <v>86</v>
      </c>
      <c r="AW285" s="13" t="s">
        <v>31</v>
      </c>
      <c r="AX285" s="13" t="s">
        <v>77</v>
      </c>
      <c r="AY285" s="292" t="s">
        <v>156</v>
      </c>
    </row>
    <row r="286" s="13" customFormat="1">
      <c r="A286" s="13"/>
      <c r="B286" s="281"/>
      <c r="C286" s="282"/>
      <c r="D286" s="283" t="s">
        <v>164</v>
      </c>
      <c r="E286" s="284" t="s">
        <v>1</v>
      </c>
      <c r="F286" s="285" t="s">
        <v>521</v>
      </c>
      <c r="G286" s="282"/>
      <c r="H286" s="286">
        <v>-0.90000000000000002</v>
      </c>
      <c r="I286" s="287"/>
      <c r="J286" s="282"/>
      <c r="K286" s="282"/>
      <c r="L286" s="288"/>
      <c r="M286" s="289"/>
      <c r="N286" s="290"/>
      <c r="O286" s="290"/>
      <c r="P286" s="290"/>
      <c r="Q286" s="290"/>
      <c r="R286" s="290"/>
      <c r="S286" s="290"/>
      <c r="T286" s="29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92" t="s">
        <v>164</v>
      </c>
      <c r="AU286" s="292" t="s">
        <v>86</v>
      </c>
      <c r="AV286" s="13" t="s">
        <v>86</v>
      </c>
      <c r="AW286" s="13" t="s">
        <v>31</v>
      </c>
      <c r="AX286" s="13" t="s">
        <v>77</v>
      </c>
      <c r="AY286" s="292" t="s">
        <v>156</v>
      </c>
    </row>
    <row r="287" s="13" customFormat="1">
      <c r="A287" s="13"/>
      <c r="B287" s="281"/>
      <c r="C287" s="282"/>
      <c r="D287" s="283" t="s">
        <v>164</v>
      </c>
      <c r="E287" s="284" t="s">
        <v>1</v>
      </c>
      <c r="F287" s="285" t="s">
        <v>522</v>
      </c>
      <c r="G287" s="282"/>
      <c r="H287" s="286">
        <v>-1.5</v>
      </c>
      <c r="I287" s="287"/>
      <c r="J287" s="282"/>
      <c r="K287" s="282"/>
      <c r="L287" s="288"/>
      <c r="M287" s="289"/>
      <c r="N287" s="290"/>
      <c r="O287" s="290"/>
      <c r="P287" s="290"/>
      <c r="Q287" s="290"/>
      <c r="R287" s="290"/>
      <c r="S287" s="290"/>
      <c r="T287" s="291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92" t="s">
        <v>164</v>
      </c>
      <c r="AU287" s="292" t="s">
        <v>86</v>
      </c>
      <c r="AV287" s="13" t="s">
        <v>86</v>
      </c>
      <c r="AW287" s="13" t="s">
        <v>31</v>
      </c>
      <c r="AX287" s="13" t="s">
        <v>77</v>
      </c>
      <c r="AY287" s="292" t="s">
        <v>156</v>
      </c>
    </row>
    <row r="288" s="13" customFormat="1">
      <c r="A288" s="13"/>
      <c r="B288" s="281"/>
      <c r="C288" s="282"/>
      <c r="D288" s="283" t="s">
        <v>164</v>
      </c>
      <c r="E288" s="284" t="s">
        <v>1</v>
      </c>
      <c r="F288" s="285" t="s">
        <v>523</v>
      </c>
      <c r="G288" s="282"/>
      <c r="H288" s="286">
        <v>-0.5</v>
      </c>
      <c r="I288" s="287"/>
      <c r="J288" s="282"/>
      <c r="K288" s="282"/>
      <c r="L288" s="288"/>
      <c r="M288" s="289"/>
      <c r="N288" s="290"/>
      <c r="O288" s="290"/>
      <c r="P288" s="290"/>
      <c r="Q288" s="290"/>
      <c r="R288" s="290"/>
      <c r="S288" s="290"/>
      <c r="T288" s="291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92" t="s">
        <v>164</v>
      </c>
      <c r="AU288" s="292" t="s">
        <v>86</v>
      </c>
      <c r="AV288" s="13" t="s">
        <v>86</v>
      </c>
      <c r="AW288" s="13" t="s">
        <v>31</v>
      </c>
      <c r="AX288" s="13" t="s">
        <v>77</v>
      </c>
      <c r="AY288" s="292" t="s">
        <v>156</v>
      </c>
    </row>
    <row r="289" s="13" customFormat="1">
      <c r="A289" s="13"/>
      <c r="B289" s="281"/>
      <c r="C289" s="282"/>
      <c r="D289" s="283" t="s">
        <v>164</v>
      </c>
      <c r="E289" s="284" t="s">
        <v>1</v>
      </c>
      <c r="F289" s="285" t="s">
        <v>524</v>
      </c>
      <c r="G289" s="282"/>
      <c r="H289" s="286">
        <v>-1.5</v>
      </c>
      <c r="I289" s="287"/>
      <c r="J289" s="282"/>
      <c r="K289" s="282"/>
      <c r="L289" s="288"/>
      <c r="M289" s="289"/>
      <c r="N289" s="290"/>
      <c r="O289" s="290"/>
      <c r="P289" s="290"/>
      <c r="Q289" s="290"/>
      <c r="R289" s="290"/>
      <c r="S289" s="290"/>
      <c r="T289" s="291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92" t="s">
        <v>164</v>
      </c>
      <c r="AU289" s="292" t="s">
        <v>86</v>
      </c>
      <c r="AV289" s="13" t="s">
        <v>86</v>
      </c>
      <c r="AW289" s="13" t="s">
        <v>31</v>
      </c>
      <c r="AX289" s="13" t="s">
        <v>77</v>
      </c>
      <c r="AY289" s="292" t="s">
        <v>156</v>
      </c>
    </row>
    <row r="290" s="13" customFormat="1">
      <c r="A290" s="13"/>
      <c r="B290" s="281"/>
      <c r="C290" s="282"/>
      <c r="D290" s="283" t="s">
        <v>164</v>
      </c>
      <c r="E290" s="284" t="s">
        <v>1</v>
      </c>
      <c r="F290" s="285" t="s">
        <v>525</v>
      </c>
      <c r="G290" s="282"/>
      <c r="H290" s="286">
        <v>-0.5</v>
      </c>
      <c r="I290" s="287"/>
      <c r="J290" s="282"/>
      <c r="K290" s="282"/>
      <c r="L290" s="288"/>
      <c r="M290" s="289"/>
      <c r="N290" s="290"/>
      <c r="O290" s="290"/>
      <c r="P290" s="290"/>
      <c r="Q290" s="290"/>
      <c r="R290" s="290"/>
      <c r="S290" s="290"/>
      <c r="T290" s="291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92" t="s">
        <v>164</v>
      </c>
      <c r="AU290" s="292" t="s">
        <v>86</v>
      </c>
      <c r="AV290" s="13" t="s">
        <v>86</v>
      </c>
      <c r="AW290" s="13" t="s">
        <v>31</v>
      </c>
      <c r="AX290" s="13" t="s">
        <v>77</v>
      </c>
      <c r="AY290" s="292" t="s">
        <v>156</v>
      </c>
    </row>
    <row r="291" s="13" customFormat="1">
      <c r="A291" s="13"/>
      <c r="B291" s="281"/>
      <c r="C291" s="282"/>
      <c r="D291" s="283" t="s">
        <v>164</v>
      </c>
      <c r="E291" s="284" t="s">
        <v>1</v>
      </c>
      <c r="F291" s="285" t="s">
        <v>526</v>
      </c>
      <c r="G291" s="282"/>
      <c r="H291" s="286">
        <v>-0.93799999999999994</v>
      </c>
      <c r="I291" s="287"/>
      <c r="J291" s="282"/>
      <c r="K291" s="282"/>
      <c r="L291" s="288"/>
      <c r="M291" s="289"/>
      <c r="N291" s="290"/>
      <c r="O291" s="290"/>
      <c r="P291" s="290"/>
      <c r="Q291" s="290"/>
      <c r="R291" s="290"/>
      <c r="S291" s="290"/>
      <c r="T291" s="29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92" t="s">
        <v>164</v>
      </c>
      <c r="AU291" s="292" t="s">
        <v>86</v>
      </c>
      <c r="AV291" s="13" t="s">
        <v>86</v>
      </c>
      <c r="AW291" s="13" t="s">
        <v>31</v>
      </c>
      <c r="AX291" s="13" t="s">
        <v>77</v>
      </c>
      <c r="AY291" s="292" t="s">
        <v>156</v>
      </c>
    </row>
    <row r="292" s="16" customFormat="1">
      <c r="A292" s="16"/>
      <c r="B292" s="314"/>
      <c r="C292" s="315"/>
      <c r="D292" s="283" t="s">
        <v>164</v>
      </c>
      <c r="E292" s="316" t="s">
        <v>1</v>
      </c>
      <c r="F292" s="317" t="s">
        <v>219</v>
      </c>
      <c r="G292" s="315"/>
      <c r="H292" s="318">
        <v>30.332000000000004</v>
      </c>
      <c r="I292" s="319"/>
      <c r="J292" s="315"/>
      <c r="K292" s="315"/>
      <c r="L292" s="320"/>
      <c r="M292" s="321"/>
      <c r="N292" s="322"/>
      <c r="O292" s="322"/>
      <c r="P292" s="322"/>
      <c r="Q292" s="322"/>
      <c r="R292" s="322"/>
      <c r="S292" s="322"/>
      <c r="T292" s="323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T292" s="324" t="s">
        <v>164</v>
      </c>
      <c r="AU292" s="324" t="s">
        <v>86</v>
      </c>
      <c r="AV292" s="16" t="s">
        <v>171</v>
      </c>
      <c r="AW292" s="16" t="s">
        <v>31</v>
      </c>
      <c r="AX292" s="16" t="s">
        <v>77</v>
      </c>
      <c r="AY292" s="324" t="s">
        <v>156</v>
      </c>
    </row>
    <row r="293" s="13" customFormat="1">
      <c r="A293" s="13"/>
      <c r="B293" s="281"/>
      <c r="C293" s="282"/>
      <c r="D293" s="283" t="s">
        <v>164</v>
      </c>
      <c r="E293" s="284" t="s">
        <v>1</v>
      </c>
      <c r="F293" s="285" t="s">
        <v>532</v>
      </c>
      <c r="G293" s="282"/>
      <c r="H293" s="286">
        <v>89.745000000000005</v>
      </c>
      <c r="I293" s="287"/>
      <c r="J293" s="282"/>
      <c r="K293" s="282"/>
      <c r="L293" s="288"/>
      <c r="M293" s="289"/>
      <c r="N293" s="290"/>
      <c r="O293" s="290"/>
      <c r="P293" s="290"/>
      <c r="Q293" s="290"/>
      <c r="R293" s="290"/>
      <c r="S293" s="290"/>
      <c r="T293" s="29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92" t="s">
        <v>164</v>
      </c>
      <c r="AU293" s="292" t="s">
        <v>86</v>
      </c>
      <c r="AV293" s="13" t="s">
        <v>86</v>
      </c>
      <c r="AW293" s="13" t="s">
        <v>31</v>
      </c>
      <c r="AX293" s="13" t="s">
        <v>77</v>
      </c>
      <c r="AY293" s="292" t="s">
        <v>156</v>
      </c>
    </row>
    <row r="294" s="15" customFormat="1">
      <c r="A294" s="15"/>
      <c r="B294" s="304"/>
      <c r="C294" s="305"/>
      <c r="D294" s="283" t="s">
        <v>164</v>
      </c>
      <c r="E294" s="306" t="s">
        <v>1</v>
      </c>
      <c r="F294" s="307" t="s">
        <v>191</v>
      </c>
      <c r="G294" s="305"/>
      <c r="H294" s="306" t="s">
        <v>1</v>
      </c>
      <c r="I294" s="308"/>
      <c r="J294" s="305"/>
      <c r="K294" s="305"/>
      <c r="L294" s="309"/>
      <c r="M294" s="310"/>
      <c r="N294" s="311"/>
      <c r="O294" s="311"/>
      <c r="P294" s="311"/>
      <c r="Q294" s="311"/>
      <c r="R294" s="311"/>
      <c r="S294" s="311"/>
      <c r="T294" s="312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313" t="s">
        <v>164</v>
      </c>
      <c r="AU294" s="313" t="s">
        <v>86</v>
      </c>
      <c r="AV294" s="15" t="s">
        <v>84</v>
      </c>
      <c r="AW294" s="15" t="s">
        <v>31</v>
      </c>
      <c r="AX294" s="15" t="s">
        <v>77</v>
      </c>
      <c r="AY294" s="313" t="s">
        <v>156</v>
      </c>
    </row>
    <row r="295" s="13" customFormat="1">
      <c r="A295" s="13"/>
      <c r="B295" s="281"/>
      <c r="C295" s="282"/>
      <c r="D295" s="283" t="s">
        <v>164</v>
      </c>
      <c r="E295" s="284" t="s">
        <v>1</v>
      </c>
      <c r="F295" s="285" t="s">
        <v>192</v>
      </c>
      <c r="G295" s="282"/>
      <c r="H295" s="286">
        <v>0</v>
      </c>
      <c r="I295" s="287"/>
      <c r="J295" s="282"/>
      <c r="K295" s="282"/>
      <c r="L295" s="288"/>
      <c r="M295" s="289"/>
      <c r="N295" s="290"/>
      <c r="O295" s="290"/>
      <c r="P295" s="290"/>
      <c r="Q295" s="290"/>
      <c r="R295" s="290"/>
      <c r="S295" s="290"/>
      <c r="T295" s="29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92" t="s">
        <v>164</v>
      </c>
      <c r="AU295" s="292" t="s">
        <v>86</v>
      </c>
      <c r="AV295" s="13" t="s">
        <v>86</v>
      </c>
      <c r="AW295" s="13" t="s">
        <v>31</v>
      </c>
      <c r="AX295" s="13" t="s">
        <v>77</v>
      </c>
      <c r="AY295" s="292" t="s">
        <v>156</v>
      </c>
    </row>
    <row r="296" s="13" customFormat="1">
      <c r="A296" s="13"/>
      <c r="B296" s="281"/>
      <c r="C296" s="282"/>
      <c r="D296" s="283" t="s">
        <v>164</v>
      </c>
      <c r="E296" s="284" t="s">
        <v>1</v>
      </c>
      <c r="F296" s="285" t="s">
        <v>533</v>
      </c>
      <c r="G296" s="282"/>
      <c r="H296" s="286">
        <v>-16.32</v>
      </c>
      <c r="I296" s="287"/>
      <c r="J296" s="282"/>
      <c r="K296" s="282"/>
      <c r="L296" s="288"/>
      <c r="M296" s="289"/>
      <c r="N296" s="290"/>
      <c r="O296" s="290"/>
      <c r="P296" s="290"/>
      <c r="Q296" s="290"/>
      <c r="R296" s="290"/>
      <c r="S296" s="290"/>
      <c r="T296" s="29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92" t="s">
        <v>164</v>
      </c>
      <c r="AU296" s="292" t="s">
        <v>86</v>
      </c>
      <c r="AV296" s="13" t="s">
        <v>86</v>
      </c>
      <c r="AW296" s="13" t="s">
        <v>31</v>
      </c>
      <c r="AX296" s="13" t="s">
        <v>77</v>
      </c>
      <c r="AY296" s="292" t="s">
        <v>156</v>
      </c>
    </row>
    <row r="297" s="16" customFormat="1">
      <c r="A297" s="16"/>
      <c r="B297" s="314"/>
      <c r="C297" s="315"/>
      <c r="D297" s="283" t="s">
        <v>164</v>
      </c>
      <c r="E297" s="316" t="s">
        <v>1</v>
      </c>
      <c r="F297" s="317" t="s">
        <v>219</v>
      </c>
      <c r="G297" s="315"/>
      <c r="H297" s="318">
        <v>73.425000000000011</v>
      </c>
      <c r="I297" s="319"/>
      <c r="J297" s="315"/>
      <c r="K297" s="315"/>
      <c r="L297" s="320"/>
      <c r="M297" s="321"/>
      <c r="N297" s="322"/>
      <c r="O297" s="322"/>
      <c r="P297" s="322"/>
      <c r="Q297" s="322"/>
      <c r="R297" s="322"/>
      <c r="S297" s="322"/>
      <c r="T297" s="323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T297" s="324" t="s">
        <v>164</v>
      </c>
      <c r="AU297" s="324" t="s">
        <v>86</v>
      </c>
      <c r="AV297" s="16" t="s">
        <v>171</v>
      </c>
      <c r="AW297" s="16" t="s">
        <v>31</v>
      </c>
      <c r="AX297" s="16" t="s">
        <v>77</v>
      </c>
      <c r="AY297" s="324" t="s">
        <v>156</v>
      </c>
    </row>
    <row r="298" s="14" customFormat="1">
      <c r="A298" s="14"/>
      <c r="B298" s="293"/>
      <c r="C298" s="294"/>
      <c r="D298" s="283" t="s">
        <v>164</v>
      </c>
      <c r="E298" s="295" t="s">
        <v>1</v>
      </c>
      <c r="F298" s="296" t="s">
        <v>166</v>
      </c>
      <c r="G298" s="294"/>
      <c r="H298" s="297">
        <v>103.75700000000001</v>
      </c>
      <c r="I298" s="298"/>
      <c r="J298" s="294"/>
      <c r="K298" s="294"/>
      <c r="L298" s="299"/>
      <c r="M298" s="300"/>
      <c r="N298" s="301"/>
      <c r="O298" s="301"/>
      <c r="P298" s="301"/>
      <c r="Q298" s="301"/>
      <c r="R298" s="301"/>
      <c r="S298" s="301"/>
      <c r="T298" s="30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303" t="s">
        <v>164</v>
      </c>
      <c r="AU298" s="303" t="s">
        <v>86</v>
      </c>
      <c r="AV298" s="14" t="s">
        <v>162</v>
      </c>
      <c r="AW298" s="14" t="s">
        <v>31</v>
      </c>
      <c r="AX298" s="14" t="s">
        <v>84</v>
      </c>
      <c r="AY298" s="303" t="s">
        <v>156</v>
      </c>
    </row>
    <row r="299" s="2" customFormat="1" ht="48" customHeight="1">
      <c r="A299" s="41"/>
      <c r="B299" s="42"/>
      <c r="C299" s="268" t="s">
        <v>288</v>
      </c>
      <c r="D299" s="268" t="s">
        <v>158</v>
      </c>
      <c r="E299" s="269" t="s">
        <v>214</v>
      </c>
      <c r="F299" s="270" t="s">
        <v>215</v>
      </c>
      <c r="G299" s="271" t="s">
        <v>183</v>
      </c>
      <c r="H299" s="272">
        <v>121.21599999999999</v>
      </c>
      <c r="I299" s="273"/>
      <c r="J299" s="274">
        <f>ROUND(I299*H299,2)</f>
        <v>0</v>
      </c>
      <c r="K299" s="275"/>
      <c r="L299" s="44"/>
      <c r="M299" s="276" t="s">
        <v>1</v>
      </c>
      <c r="N299" s="277" t="s">
        <v>42</v>
      </c>
      <c r="O299" s="94"/>
      <c r="P299" s="278">
        <f>O299*H299</f>
        <v>0</v>
      </c>
      <c r="Q299" s="278">
        <v>0</v>
      </c>
      <c r="R299" s="278">
        <f>Q299*H299</f>
        <v>0</v>
      </c>
      <c r="S299" s="278">
        <v>0</v>
      </c>
      <c r="T299" s="279">
        <f>S299*H299</f>
        <v>0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280" t="s">
        <v>162</v>
      </c>
      <c r="AT299" s="280" t="s">
        <v>158</v>
      </c>
      <c r="AU299" s="280" t="s">
        <v>86</v>
      </c>
      <c r="AY299" s="18" t="s">
        <v>156</v>
      </c>
      <c r="BE299" s="154">
        <f>IF(N299="základní",J299,0)</f>
        <v>0</v>
      </c>
      <c r="BF299" s="154">
        <f>IF(N299="snížená",J299,0)</f>
        <v>0</v>
      </c>
      <c r="BG299" s="154">
        <f>IF(N299="zákl. přenesená",J299,0)</f>
        <v>0</v>
      </c>
      <c r="BH299" s="154">
        <f>IF(N299="sníž. přenesená",J299,0)</f>
        <v>0</v>
      </c>
      <c r="BI299" s="154">
        <f>IF(N299="nulová",J299,0)</f>
        <v>0</v>
      </c>
      <c r="BJ299" s="18" t="s">
        <v>84</v>
      </c>
      <c r="BK299" s="154">
        <f>ROUND(I299*H299,2)</f>
        <v>0</v>
      </c>
      <c r="BL299" s="18" t="s">
        <v>162</v>
      </c>
      <c r="BM299" s="280" t="s">
        <v>563</v>
      </c>
    </row>
    <row r="300" s="15" customFormat="1">
      <c r="A300" s="15"/>
      <c r="B300" s="304"/>
      <c r="C300" s="305"/>
      <c r="D300" s="283" t="s">
        <v>164</v>
      </c>
      <c r="E300" s="306" t="s">
        <v>1</v>
      </c>
      <c r="F300" s="307" t="s">
        <v>217</v>
      </c>
      <c r="G300" s="305"/>
      <c r="H300" s="306" t="s">
        <v>1</v>
      </c>
      <c r="I300" s="308"/>
      <c r="J300" s="305"/>
      <c r="K300" s="305"/>
      <c r="L300" s="309"/>
      <c r="M300" s="310"/>
      <c r="N300" s="311"/>
      <c r="O300" s="311"/>
      <c r="P300" s="311"/>
      <c r="Q300" s="311"/>
      <c r="R300" s="311"/>
      <c r="S300" s="311"/>
      <c r="T300" s="312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313" t="s">
        <v>164</v>
      </c>
      <c r="AU300" s="313" t="s">
        <v>86</v>
      </c>
      <c r="AV300" s="15" t="s">
        <v>84</v>
      </c>
      <c r="AW300" s="15" t="s">
        <v>31</v>
      </c>
      <c r="AX300" s="15" t="s">
        <v>77</v>
      </c>
      <c r="AY300" s="313" t="s">
        <v>156</v>
      </c>
    </row>
    <row r="301" s="15" customFormat="1">
      <c r="A301" s="15"/>
      <c r="B301" s="304"/>
      <c r="C301" s="305"/>
      <c r="D301" s="283" t="s">
        <v>164</v>
      </c>
      <c r="E301" s="306" t="s">
        <v>1</v>
      </c>
      <c r="F301" s="307" t="s">
        <v>564</v>
      </c>
      <c r="G301" s="305"/>
      <c r="H301" s="306" t="s">
        <v>1</v>
      </c>
      <c r="I301" s="308"/>
      <c r="J301" s="305"/>
      <c r="K301" s="305"/>
      <c r="L301" s="309"/>
      <c r="M301" s="310"/>
      <c r="N301" s="311"/>
      <c r="O301" s="311"/>
      <c r="P301" s="311"/>
      <c r="Q301" s="311"/>
      <c r="R301" s="311"/>
      <c r="S301" s="311"/>
      <c r="T301" s="31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313" t="s">
        <v>164</v>
      </c>
      <c r="AU301" s="313" t="s">
        <v>86</v>
      </c>
      <c r="AV301" s="15" t="s">
        <v>84</v>
      </c>
      <c r="AW301" s="15" t="s">
        <v>31</v>
      </c>
      <c r="AX301" s="15" t="s">
        <v>77</v>
      </c>
      <c r="AY301" s="313" t="s">
        <v>156</v>
      </c>
    </row>
    <row r="302" s="13" customFormat="1">
      <c r="A302" s="13"/>
      <c r="B302" s="281"/>
      <c r="C302" s="282"/>
      <c r="D302" s="283" t="s">
        <v>164</v>
      </c>
      <c r="E302" s="284" t="s">
        <v>1</v>
      </c>
      <c r="F302" s="285" t="s">
        <v>565</v>
      </c>
      <c r="G302" s="282"/>
      <c r="H302" s="286">
        <v>1.7849999999999999</v>
      </c>
      <c r="I302" s="287"/>
      <c r="J302" s="282"/>
      <c r="K302" s="282"/>
      <c r="L302" s="288"/>
      <c r="M302" s="289"/>
      <c r="N302" s="290"/>
      <c r="O302" s="290"/>
      <c r="P302" s="290"/>
      <c r="Q302" s="290"/>
      <c r="R302" s="290"/>
      <c r="S302" s="290"/>
      <c r="T302" s="29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92" t="s">
        <v>164</v>
      </c>
      <c r="AU302" s="292" t="s">
        <v>86</v>
      </c>
      <c r="AV302" s="13" t="s">
        <v>86</v>
      </c>
      <c r="AW302" s="13" t="s">
        <v>31</v>
      </c>
      <c r="AX302" s="13" t="s">
        <v>77</v>
      </c>
      <c r="AY302" s="292" t="s">
        <v>156</v>
      </c>
    </row>
    <row r="303" s="13" customFormat="1">
      <c r="A303" s="13"/>
      <c r="B303" s="281"/>
      <c r="C303" s="282"/>
      <c r="D303" s="283" t="s">
        <v>164</v>
      </c>
      <c r="E303" s="284" t="s">
        <v>1</v>
      </c>
      <c r="F303" s="285" t="s">
        <v>566</v>
      </c>
      <c r="G303" s="282"/>
      <c r="H303" s="286">
        <v>32.234999999999999</v>
      </c>
      <c r="I303" s="287"/>
      <c r="J303" s="282"/>
      <c r="K303" s="282"/>
      <c r="L303" s="288"/>
      <c r="M303" s="289"/>
      <c r="N303" s="290"/>
      <c r="O303" s="290"/>
      <c r="P303" s="290"/>
      <c r="Q303" s="290"/>
      <c r="R303" s="290"/>
      <c r="S303" s="290"/>
      <c r="T303" s="291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92" t="s">
        <v>164</v>
      </c>
      <c r="AU303" s="292" t="s">
        <v>86</v>
      </c>
      <c r="AV303" s="13" t="s">
        <v>86</v>
      </c>
      <c r="AW303" s="13" t="s">
        <v>31</v>
      </c>
      <c r="AX303" s="13" t="s">
        <v>77</v>
      </c>
      <c r="AY303" s="292" t="s">
        <v>156</v>
      </c>
    </row>
    <row r="304" s="16" customFormat="1">
      <c r="A304" s="16"/>
      <c r="B304" s="314"/>
      <c r="C304" s="315"/>
      <c r="D304" s="283" t="s">
        <v>164</v>
      </c>
      <c r="E304" s="316" t="s">
        <v>1</v>
      </c>
      <c r="F304" s="317" t="s">
        <v>219</v>
      </c>
      <c r="G304" s="315"/>
      <c r="H304" s="318">
        <v>34.019999999999996</v>
      </c>
      <c r="I304" s="319"/>
      <c r="J304" s="315"/>
      <c r="K304" s="315"/>
      <c r="L304" s="320"/>
      <c r="M304" s="321"/>
      <c r="N304" s="322"/>
      <c r="O304" s="322"/>
      <c r="P304" s="322"/>
      <c r="Q304" s="322"/>
      <c r="R304" s="322"/>
      <c r="S304" s="322"/>
      <c r="T304" s="323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T304" s="324" t="s">
        <v>164</v>
      </c>
      <c r="AU304" s="324" t="s">
        <v>86</v>
      </c>
      <c r="AV304" s="16" t="s">
        <v>171</v>
      </c>
      <c r="AW304" s="16" t="s">
        <v>31</v>
      </c>
      <c r="AX304" s="16" t="s">
        <v>77</v>
      </c>
      <c r="AY304" s="324" t="s">
        <v>156</v>
      </c>
    </row>
    <row r="305" s="15" customFormat="1">
      <c r="A305" s="15"/>
      <c r="B305" s="304"/>
      <c r="C305" s="305"/>
      <c r="D305" s="283" t="s">
        <v>164</v>
      </c>
      <c r="E305" s="306" t="s">
        <v>1</v>
      </c>
      <c r="F305" s="307" t="s">
        <v>567</v>
      </c>
      <c r="G305" s="305"/>
      <c r="H305" s="306" t="s">
        <v>1</v>
      </c>
      <c r="I305" s="308"/>
      <c r="J305" s="305"/>
      <c r="K305" s="305"/>
      <c r="L305" s="309"/>
      <c r="M305" s="310"/>
      <c r="N305" s="311"/>
      <c r="O305" s="311"/>
      <c r="P305" s="311"/>
      <c r="Q305" s="311"/>
      <c r="R305" s="311"/>
      <c r="S305" s="311"/>
      <c r="T305" s="312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313" t="s">
        <v>164</v>
      </c>
      <c r="AU305" s="313" t="s">
        <v>86</v>
      </c>
      <c r="AV305" s="15" t="s">
        <v>84</v>
      </c>
      <c r="AW305" s="15" t="s">
        <v>31</v>
      </c>
      <c r="AX305" s="15" t="s">
        <v>77</v>
      </c>
      <c r="AY305" s="313" t="s">
        <v>156</v>
      </c>
    </row>
    <row r="306" s="13" customFormat="1">
      <c r="A306" s="13"/>
      <c r="B306" s="281"/>
      <c r="C306" s="282"/>
      <c r="D306" s="283" t="s">
        <v>164</v>
      </c>
      <c r="E306" s="284" t="s">
        <v>1</v>
      </c>
      <c r="F306" s="285" t="s">
        <v>568</v>
      </c>
      <c r="G306" s="282"/>
      <c r="H306" s="286">
        <v>2.75</v>
      </c>
      <c r="I306" s="287"/>
      <c r="J306" s="282"/>
      <c r="K306" s="282"/>
      <c r="L306" s="288"/>
      <c r="M306" s="289"/>
      <c r="N306" s="290"/>
      <c r="O306" s="290"/>
      <c r="P306" s="290"/>
      <c r="Q306" s="290"/>
      <c r="R306" s="290"/>
      <c r="S306" s="290"/>
      <c r="T306" s="291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92" t="s">
        <v>164</v>
      </c>
      <c r="AU306" s="292" t="s">
        <v>86</v>
      </c>
      <c r="AV306" s="13" t="s">
        <v>86</v>
      </c>
      <c r="AW306" s="13" t="s">
        <v>31</v>
      </c>
      <c r="AX306" s="13" t="s">
        <v>77</v>
      </c>
      <c r="AY306" s="292" t="s">
        <v>156</v>
      </c>
    </row>
    <row r="307" s="13" customFormat="1">
      <c r="A307" s="13"/>
      <c r="B307" s="281"/>
      <c r="C307" s="282"/>
      <c r="D307" s="283" t="s">
        <v>164</v>
      </c>
      <c r="E307" s="284" t="s">
        <v>1</v>
      </c>
      <c r="F307" s="285" t="s">
        <v>569</v>
      </c>
      <c r="G307" s="282"/>
      <c r="H307" s="286">
        <v>3.9249999999999998</v>
      </c>
      <c r="I307" s="287"/>
      <c r="J307" s="282"/>
      <c r="K307" s="282"/>
      <c r="L307" s="288"/>
      <c r="M307" s="289"/>
      <c r="N307" s="290"/>
      <c r="O307" s="290"/>
      <c r="P307" s="290"/>
      <c r="Q307" s="290"/>
      <c r="R307" s="290"/>
      <c r="S307" s="290"/>
      <c r="T307" s="291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92" t="s">
        <v>164</v>
      </c>
      <c r="AU307" s="292" t="s">
        <v>86</v>
      </c>
      <c r="AV307" s="13" t="s">
        <v>86</v>
      </c>
      <c r="AW307" s="13" t="s">
        <v>31</v>
      </c>
      <c r="AX307" s="13" t="s">
        <v>77</v>
      </c>
      <c r="AY307" s="292" t="s">
        <v>156</v>
      </c>
    </row>
    <row r="308" s="16" customFormat="1">
      <c r="A308" s="16"/>
      <c r="B308" s="314"/>
      <c r="C308" s="315"/>
      <c r="D308" s="283" t="s">
        <v>164</v>
      </c>
      <c r="E308" s="316" t="s">
        <v>1</v>
      </c>
      <c r="F308" s="317" t="s">
        <v>219</v>
      </c>
      <c r="G308" s="315"/>
      <c r="H308" s="318">
        <v>6.6749999999999998</v>
      </c>
      <c r="I308" s="319"/>
      <c r="J308" s="315"/>
      <c r="K308" s="315"/>
      <c r="L308" s="320"/>
      <c r="M308" s="321"/>
      <c r="N308" s="322"/>
      <c r="O308" s="322"/>
      <c r="P308" s="322"/>
      <c r="Q308" s="322"/>
      <c r="R308" s="322"/>
      <c r="S308" s="322"/>
      <c r="T308" s="323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T308" s="324" t="s">
        <v>164</v>
      </c>
      <c r="AU308" s="324" t="s">
        <v>86</v>
      </c>
      <c r="AV308" s="16" t="s">
        <v>171</v>
      </c>
      <c r="AW308" s="16" t="s">
        <v>31</v>
      </c>
      <c r="AX308" s="16" t="s">
        <v>77</v>
      </c>
      <c r="AY308" s="324" t="s">
        <v>156</v>
      </c>
    </row>
    <row r="309" s="15" customFormat="1">
      <c r="A309" s="15"/>
      <c r="B309" s="304"/>
      <c r="C309" s="305"/>
      <c r="D309" s="283" t="s">
        <v>164</v>
      </c>
      <c r="E309" s="306" t="s">
        <v>1</v>
      </c>
      <c r="F309" s="307" t="s">
        <v>222</v>
      </c>
      <c r="G309" s="305"/>
      <c r="H309" s="306" t="s">
        <v>1</v>
      </c>
      <c r="I309" s="308"/>
      <c r="J309" s="305"/>
      <c r="K309" s="305"/>
      <c r="L309" s="309"/>
      <c r="M309" s="310"/>
      <c r="N309" s="311"/>
      <c r="O309" s="311"/>
      <c r="P309" s="311"/>
      <c r="Q309" s="311"/>
      <c r="R309" s="311"/>
      <c r="S309" s="311"/>
      <c r="T309" s="312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313" t="s">
        <v>164</v>
      </c>
      <c r="AU309" s="313" t="s">
        <v>86</v>
      </c>
      <c r="AV309" s="15" t="s">
        <v>84</v>
      </c>
      <c r="AW309" s="15" t="s">
        <v>31</v>
      </c>
      <c r="AX309" s="15" t="s">
        <v>77</v>
      </c>
      <c r="AY309" s="313" t="s">
        <v>156</v>
      </c>
    </row>
    <row r="310" s="13" customFormat="1">
      <c r="A310" s="13"/>
      <c r="B310" s="281"/>
      <c r="C310" s="282"/>
      <c r="D310" s="283" t="s">
        <v>164</v>
      </c>
      <c r="E310" s="284" t="s">
        <v>1</v>
      </c>
      <c r="F310" s="285" t="s">
        <v>570</v>
      </c>
      <c r="G310" s="282"/>
      <c r="H310" s="286">
        <v>0.56299999999999994</v>
      </c>
      <c r="I310" s="287"/>
      <c r="J310" s="282"/>
      <c r="K310" s="282"/>
      <c r="L310" s="288"/>
      <c r="M310" s="289"/>
      <c r="N310" s="290"/>
      <c r="O310" s="290"/>
      <c r="P310" s="290"/>
      <c r="Q310" s="290"/>
      <c r="R310" s="290"/>
      <c r="S310" s="290"/>
      <c r="T310" s="29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92" t="s">
        <v>164</v>
      </c>
      <c r="AU310" s="292" t="s">
        <v>86</v>
      </c>
      <c r="AV310" s="13" t="s">
        <v>86</v>
      </c>
      <c r="AW310" s="13" t="s">
        <v>31</v>
      </c>
      <c r="AX310" s="13" t="s">
        <v>77</v>
      </c>
      <c r="AY310" s="292" t="s">
        <v>156</v>
      </c>
    </row>
    <row r="311" s="15" customFormat="1">
      <c r="A311" s="15"/>
      <c r="B311" s="304"/>
      <c r="C311" s="305"/>
      <c r="D311" s="283" t="s">
        <v>164</v>
      </c>
      <c r="E311" s="306" t="s">
        <v>1</v>
      </c>
      <c r="F311" s="307" t="s">
        <v>467</v>
      </c>
      <c r="G311" s="305"/>
      <c r="H311" s="306" t="s">
        <v>1</v>
      </c>
      <c r="I311" s="308"/>
      <c r="J311" s="305"/>
      <c r="K311" s="305"/>
      <c r="L311" s="309"/>
      <c r="M311" s="310"/>
      <c r="N311" s="311"/>
      <c r="O311" s="311"/>
      <c r="P311" s="311"/>
      <c r="Q311" s="311"/>
      <c r="R311" s="311"/>
      <c r="S311" s="311"/>
      <c r="T311" s="312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313" t="s">
        <v>164</v>
      </c>
      <c r="AU311" s="313" t="s">
        <v>86</v>
      </c>
      <c r="AV311" s="15" t="s">
        <v>84</v>
      </c>
      <c r="AW311" s="15" t="s">
        <v>31</v>
      </c>
      <c r="AX311" s="15" t="s">
        <v>77</v>
      </c>
      <c r="AY311" s="313" t="s">
        <v>156</v>
      </c>
    </row>
    <row r="312" s="13" customFormat="1">
      <c r="A312" s="13"/>
      <c r="B312" s="281"/>
      <c r="C312" s="282"/>
      <c r="D312" s="283" t="s">
        <v>164</v>
      </c>
      <c r="E312" s="284" t="s">
        <v>1</v>
      </c>
      <c r="F312" s="285" t="s">
        <v>571</v>
      </c>
      <c r="G312" s="282"/>
      <c r="H312" s="286">
        <v>2.5</v>
      </c>
      <c r="I312" s="287"/>
      <c r="J312" s="282"/>
      <c r="K312" s="282"/>
      <c r="L312" s="288"/>
      <c r="M312" s="289"/>
      <c r="N312" s="290"/>
      <c r="O312" s="290"/>
      <c r="P312" s="290"/>
      <c r="Q312" s="290"/>
      <c r="R312" s="290"/>
      <c r="S312" s="290"/>
      <c r="T312" s="29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92" t="s">
        <v>164</v>
      </c>
      <c r="AU312" s="292" t="s">
        <v>86</v>
      </c>
      <c r="AV312" s="13" t="s">
        <v>86</v>
      </c>
      <c r="AW312" s="13" t="s">
        <v>31</v>
      </c>
      <c r="AX312" s="13" t="s">
        <v>77</v>
      </c>
      <c r="AY312" s="292" t="s">
        <v>156</v>
      </c>
    </row>
    <row r="313" s="13" customFormat="1">
      <c r="A313" s="13"/>
      <c r="B313" s="281"/>
      <c r="C313" s="282"/>
      <c r="D313" s="283" t="s">
        <v>164</v>
      </c>
      <c r="E313" s="284" t="s">
        <v>1</v>
      </c>
      <c r="F313" s="285" t="s">
        <v>572</v>
      </c>
      <c r="G313" s="282"/>
      <c r="H313" s="286">
        <v>0.75</v>
      </c>
      <c r="I313" s="287"/>
      <c r="J313" s="282"/>
      <c r="K313" s="282"/>
      <c r="L313" s="288"/>
      <c r="M313" s="289"/>
      <c r="N313" s="290"/>
      <c r="O313" s="290"/>
      <c r="P313" s="290"/>
      <c r="Q313" s="290"/>
      <c r="R313" s="290"/>
      <c r="S313" s="290"/>
      <c r="T313" s="291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92" t="s">
        <v>164</v>
      </c>
      <c r="AU313" s="292" t="s">
        <v>86</v>
      </c>
      <c r="AV313" s="13" t="s">
        <v>86</v>
      </c>
      <c r="AW313" s="13" t="s">
        <v>31</v>
      </c>
      <c r="AX313" s="13" t="s">
        <v>77</v>
      </c>
      <c r="AY313" s="292" t="s">
        <v>156</v>
      </c>
    </row>
    <row r="314" s="13" customFormat="1">
      <c r="A314" s="13"/>
      <c r="B314" s="281"/>
      <c r="C314" s="282"/>
      <c r="D314" s="283" t="s">
        <v>164</v>
      </c>
      <c r="E314" s="284" t="s">
        <v>1</v>
      </c>
      <c r="F314" s="285" t="s">
        <v>573</v>
      </c>
      <c r="G314" s="282"/>
      <c r="H314" s="286">
        <v>1.25</v>
      </c>
      <c r="I314" s="287"/>
      <c r="J314" s="282"/>
      <c r="K314" s="282"/>
      <c r="L314" s="288"/>
      <c r="M314" s="289"/>
      <c r="N314" s="290"/>
      <c r="O314" s="290"/>
      <c r="P314" s="290"/>
      <c r="Q314" s="290"/>
      <c r="R314" s="290"/>
      <c r="S314" s="290"/>
      <c r="T314" s="29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92" t="s">
        <v>164</v>
      </c>
      <c r="AU314" s="292" t="s">
        <v>86</v>
      </c>
      <c r="AV314" s="13" t="s">
        <v>86</v>
      </c>
      <c r="AW314" s="13" t="s">
        <v>31</v>
      </c>
      <c r="AX314" s="13" t="s">
        <v>77</v>
      </c>
      <c r="AY314" s="292" t="s">
        <v>156</v>
      </c>
    </row>
    <row r="315" s="13" customFormat="1">
      <c r="A315" s="13"/>
      <c r="B315" s="281"/>
      <c r="C315" s="282"/>
      <c r="D315" s="283" t="s">
        <v>164</v>
      </c>
      <c r="E315" s="284" t="s">
        <v>1</v>
      </c>
      <c r="F315" s="285" t="s">
        <v>574</v>
      </c>
      <c r="G315" s="282"/>
      <c r="H315" s="286">
        <v>1.25</v>
      </c>
      <c r="I315" s="287"/>
      <c r="J315" s="282"/>
      <c r="K315" s="282"/>
      <c r="L315" s="288"/>
      <c r="M315" s="289"/>
      <c r="N315" s="290"/>
      <c r="O315" s="290"/>
      <c r="P315" s="290"/>
      <c r="Q315" s="290"/>
      <c r="R315" s="290"/>
      <c r="S315" s="290"/>
      <c r="T315" s="29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92" t="s">
        <v>164</v>
      </c>
      <c r="AU315" s="292" t="s">
        <v>86</v>
      </c>
      <c r="AV315" s="13" t="s">
        <v>86</v>
      </c>
      <c r="AW315" s="13" t="s">
        <v>31</v>
      </c>
      <c r="AX315" s="13" t="s">
        <v>77</v>
      </c>
      <c r="AY315" s="292" t="s">
        <v>156</v>
      </c>
    </row>
    <row r="316" s="16" customFormat="1">
      <c r="A316" s="16"/>
      <c r="B316" s="314"/>
      <c r="C316" s="315"/>
      <c r="D316" s="283" t="s">
        <v>164</v>
      </c>
      <c r="E316" s="316" t="s">
        <v>1</v>
      </c>
      <c r="F316" s="317" t="s">
        <v>219</v>
      </c>
      <c r="G316" s="315"/>
      <c r="H316" s="318">
        <v>6.3129999999999997</v>
      </c>
      <c r="I316" s="319"/>
      <c r="J316" s="315"/>
      <c r="K316" s="315"/>
      <c r="L316" s="320"/>
      <c r="M316" s="321"/>
      <c r="N316" s="322"/>
      <c r="O316" s="322"/>
      <c r="P316" s="322"/>
      <c r="Q316" s="322"/>
      <c r="R316" s="322"/>
      <c r="S316" s="322"/>
      <c r="T316" s="323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T316" s="324" t="s">
        <v>164</v>
      </c>
      <c r="AU316" s="324" t="s">
        <v>86</v>
      </c>
      <c r="AV316" s="16" t="s">
        <v>171</v>
      </c>
      <c r="AW316" s="16" t="s">
        <v>31</v>
      </c>
      <c r="AX316" s="16" t="s">
        <v>77</v>
      </c>
      <c r="AY316" s="324" t="s">
        <v>156</v>
      </c>
    </row>
    <row r="317" s="13" customFormat="1">
      <c r="A317" s="13"/>
      <c r="B317" s="281"/>
      <c r="C317" s="282"/>
      <c r="D317" s="283" t="s">
        <v>164</v>
      </c>
      <c r="E317" s="284" t="s">
        <v>1</v>
      </c>
      <c r="F317" s="285" t="s">
        <v>575</v>
      </c>
      <c r="G317" s="282"/>
      <c r="H317" s="286">
        <v>13.6</v>
      </c>
      <c r="I317" s="287"/>
      <c r="J317" s="282"/>
      <c r="K317" s="282"/>
      <c r="L317" s="288"/>
      <c r="M317" s="289"/>
      <c r="N317" s="290"/>
      <c r="O317" s="290"/>
      <c r="P317" s="290"/>
      <c r="Q317" s="290"/>
      <c r="R317" s="290"/>
      <c r="S317" s="290"/>
      <c r="T317" s="291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92" t="s">
        <v>164</v>
      </c>
      <c r="AU317" s="292" t="s">
        <v>86</v>
      </c>
      <c r="AV317" s="13" t="s">
        <v>86</v>
      </c>
      <c r="AW317" s="13" t="s">
        <v>31</v>
      </c>
      <c r="AX317" s="13" t="s">
        <v>77</v>
      </c>
      <c r="AY317" s="292" t="s">
        <v>156</v>
      </c>
    </row>
    <row r="318" s="16" customFormat="1">
      <c r="A318" s="16"/>
      <c r="B318" s="314"/>
      <c r="C318" s="315"/>
      <c r="D318" s="283" t="s">
        <v>164</v>
      </c>
      <c r="E318" s="316" t="s">
        <v>1</v>
      </c>
      <c r="F318" s="317" t="s">
        <v>219</v>
      </c>
      <c r="G318" s="315"/>
      <c r="H318" s="318">
        <v>13.6</v>
      </c>
      <c r="I318" s="319"/>
      <c r="J318" s="315"/>
      <c r="K318" s="315"/>
      <c r="L318" s="320"/>
      <c r="M318" s="321"/>
      <c r="N318" s="322"/>
      <c r="O318" s="322"/>
      <c r="P318" s="322"/>
      <c r="Q318" s="322"/>
      <c r="R318" s="322"/>
      <c r="S318" s="322"/>
      <c r="T318" s="323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T318" s="324" t="s">
        <v>164</v>
      </c>
      <c r="AU318" s="324" t="s">
        <v>86</v>
      </c>
      <c r="AV318" s="16" t="s">
        <v>171</v>
      </c>
      <c r="AW318" s="16" t="s">
        <v>31</v>
      </c>
      <c r="AX318" s="16" t="s">
        <v>77</v>
      </c>
      <c r="AY318" s="324" t="s">
        <v>156</v>
      </c>
    </row>
    <row r="319" s="15" customFormat="1">
      <c r="A319" s="15"/>
      <c r="B319" s="304"/>
      <c r="C319" s="305"/>
      <c r="D319" s="283" t="s">
        <v>164</v>
      </c>
      <c r="E319" s="306" t="s">
        <v>1</v>
      </c>
      <c r="F319" s="307" t="s">
        <v>228</v>
      </c>
      <c r="G319" s="305"/>
      <c r="H319" s="306" t="s">
        <v>1</v>
      </c>
      <c r="I319" s="308"/>
      <c r="J319" s="305"/>
      <c r="K319" s="305"/>
      <c r="L319" s="309"/>
      <c r="M319" s="310"/>
      <c r="N319" s="311"/>
      <c r="O319" s="311"/>
      <c r="P319" s="311"/>
      <c r="Q319" s="311"/>
      <c r="R319" s="311"/>
      <c r="S319" s="311"/>
      <c r="T319" s="312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313" t="s">
        <v>164</v>
      </c>
      <c r="AU319" s="313" t="s">
        <v>86</v>
      </c>
      <c r="AV319" s="15" t="s">
        <v>84</v>
      </c>
      <c r="AW319" s="15" t="s">
        <v>31</v>
      </c>
      <c r="AX319" s="15" t="s">
        <v>77</v>
      </c>
      <c r="AY319" s="313" t="s">
        <v>156</v>
      </c>
    </row>
    <row r="320" s="15" customFormat="1">
      <c r="A320" s="15"/>
      <c r="B320" s="304"/>
      <c r="C320" s="305"/>
      <c r="D320" s="283" t="s">
        <v>164</v>
      </c>
      <c r="E320" s="306" t="s">
        <v>1</v>
      </c>
      <c r="F320" s="307" t="s">
        <v>564</v>
      </c>
      <c r="G320" s="305"/>
      <c r="H320" s="306" t="s">
        <v>1</v>
      </c>
      <c r="I320" s="308"/>
      <c r="J320" s="305"/>
      <c r="K320" s="305"/>
      <c r="L320" s="309"/>
      <c r="M320" s="310"/>
      <c r="N320" s="311"/>
      <c r="O320" s="311"/>
      <c r="P320" s="311"/>
      <c r="Q320" s="311"/>
      <c r="R320" s="311"/>
      <c r="S320" s="311"/>
      <c r="T320" s="312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313" t="s">
        <v>164</v>
      </c>
      <c r="AU320" s="313" t="s">
        <v>86</v>
      </c>
      <c r="AV320" s="15" t="s">
        <v>84</v>
      </c>
      <c r="AW320" s="15" t="s">
        <v>31</v>
      </c>
      <c r="AX320" s="15" t="s">
        <v>77</v>
      </c>
      <c r="AY320" s="313" t="s">
        <v>156</v>
      </c>
    </row>
    <row r="321" s="13" customFormat="1">
      <c r="A321" s="13"/>
      <c r="B321" s="281"/>
      <c r="C321" s="282"/>
      <c r="D321" s="283" t="s">
        <v>164</v>
      </c>
      <c r="E321" s="284" t="s">
        <v>1</v>
      </c>
      <c r="F321" s="285" t="s">
        <v>565</v>
      </c>
      <c r="G321" s="282"/>
      <c r="H321" s="286">
        <v>1.7849999999999999</v>
      </c>
      <c r="I321" s="287"/>
      <c r="J321" s="282"/>
      <c r="K321" s="282"/>
      <c r="L321" s="288"/>
      <c r="M321" s="289"/>
      <c r="N321" s="290"/>
      <c r="O321" s="290"/>
      <c r="P321" s="290"/>
      <c r="Q321" s="290"/>
      <c r="R321" s="290"/>
      <c r="S321" s="290"/>
      <c r="T321" s="291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92" t="s">
        <v>164</v>
      </c>
      <c r="AU321" s="292" t="s">
        <v>86</v>
      </c>
      <c r="AV321" s="13" t="s">
        <v>86</v>
      </c>
      <c r="AW321" s="13" t="s">
        <v>31</v>
      </c>
      <c r="AX321" s="13" t="s">
        <v>77</v>
      </c>
      <c r="AY321" s="292" t="s">
        <v>156</v>
      </c>
    </row>
    <row r="322" s="13" customFormat="1">
      <c r="A322" s="13"/>
      <c r="B322" s="281"/>
      <c r="C322" s="282"/>
      <c r="D322" s="283" t="s">
        <v>164</v>
      </c>
      <c r="E322" s="284" t="s">
        <v>1</v>
      </c>
      <c r="F322" s="285" t="s">
        <v>566</v>
      </c>
      <c r="G322" s="282"/>
      <c r="H322" s="286">
        <v>32.234999999999999</v>
      </c>
      <c r="I322" s="287"/>
      <c r="J322" s="282"/>
      <c r="K322" s="282"/>
      <c r="L322" s="288"/>
      <c r="M322" s="289"/>
      <c r="N322" s="290"/>
      <c r="O322" s="290"/>
      <c r="P322" s="290"/>
      <c r="Q322" s="290"/>
      <c r="R322" s="290"/>
      <c r="S322" s="290"/>
      <c r="T322" s="291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92" t="s">
        <v>164</v>
      </c>
      <c r="AU322" s="292" t="s">
        <v>86</v>
      </c>
      <c r="AV322" s="13" t="s">
        <v>86</v>
      </c>
      <c r="AW322" s="13" t="s">
        <v>31</v>
      </c>
      <c r="AX322" s="13" t="s">
        <v>77</v>
      </c>
      <c r="AY322" s="292" t="s">
        <v>156</v>
      </c>
    </row>
    <row r="323" s="16" customFormat="1">
      <c r="A323" s="16"/>
      <c r="B323" s="314"/>
      <c r="C323" s="315"/>
      <c r="D323" s="283" t="s">
        <v>164</v>
      </c>
      <c r="E323" s="316" t="s">
        <v>1</v>
      </c>
      <c r="F323" s="317" t="s">
        <v>219</v>
      </c>
      <c r="G323" s="315"/>
      <c r="H323" s="318">
        <v>34.019999999999996</v>
      </c>
      <c r="I323" s="319"/>
      <c r="J323" s="315"/>
      <c r="K323" s="315"/>
      <c r="L323" s="320"/>
      <c r="M323" s="321"/>
      <c r="N323" s="322"/>
      <c r="O323" s="322"/>
      <c r="P323" s="322"/>
      <c r="Q323" s="322"/>
      <c r="R323" s="322"/>
      <c r="S323" s="322"/>
      <c r="T323" s="323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T323" s="324" t="s">
        <v>164</v>
      </c>
      <c r="AU323" s="324" t="s">
        <v>86</v>
      </c>
      <c r="AV323" s="16" t="s">
        <v>171</v>
      </c>
      <c r="AW323" s="16" t="s">
        <v>31</v>
      </c>
      <c r="AX323" s="16" t="s">
        <v>77</v>
      </c>
      <c r="AY323" s="324" t="s">
        <v>156</v>
      </c>
    </row>
    <row r="324" s="15" customFormat="1">
      <c r="A324" s="15"/>
      <c r="B324" s="304"/>
      <c r="C324" s="305"/>
      <c r="D324" s="283" t="s">
        <v>164</v>
      </c>
      <c r="E324" s="306" t="s">
        <v>1</v>
      </c>
      <c r="F324" s="307" t="s">
        <v>567</v>
      </c>
      <c r="G324" s="305"/>
      <c r="H324" s="306" t="s">
        <v>1</v>
      </c>
      <c r="I324" s="308"/>
      <c r="J324" s="305"/>
      <c r="K324" s="305"/>
      <c r="L324" s="309"/>
      <c r="M324" s="310"/>
      <c r="N324" s="311"/>
      <c r="O324" s="311"/>
      <c r="P324" s="311"/>
      <c r="Q324" s="311"/>
      <c r="R324" s="311"/>
      <c r="S324" s="311"/>
      <c r="T324" s="312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313" t="s">
        <v>164</v>
      </c>
      <c r="AU324" s="313" t="s">
        <v>86</v>
      </c>
      <c r="AV324" s="15" t="s">
        <v>84</v>
      </c>
      <c r="AW324" s="15" t="s">
        <v>31</v>
      </c>
      <c r="AX324" s="15" t="s">
        <v>77</v>
      </c>
      <c r="AY324" s="313" t="s">
        <v>156</v>
      </c>
    </row>
    <row r="325" s="13" customFormat="1">
      <c r="A325" s="13"/>
      <c r="B325" s="281"/>
      <c r="C325" s="282"/>
      <c r="D325" s="283" t="s">
        <v>164</v>
      </c>
      <c r="E325" s="284" t="s">
        <v>1</v>
      </c>
      <c r="F325" s="285" t="s">
        <v>568</v>
      </c>
      <c r="G325" s="282"/>
      <c r="H325" s="286">
        <v>2.75</v>
      </c>
      <c r="I325" s="287"/>
      <c r="J325" s="282"/>
      <c r="K325" s="282"/>
      <c r="L325" s="288"/>
      <c r="M325" s="289"/>
      <c r="N325" s="290"/>
      <c r="O325" s="290"/>
      <c r="P325" s="290"/>
      <c r="Q325" s="290"/>
      <c r="R325" s="290"/>
      <c r="S325" s="290"/>
      <c r="T325" s="291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92" t="s">
        <v>164</v>
      </c>
      <c r="AU325" s="292" t="s">
        <v>86</v>
      </c>
      <c r="AV325" s="13" t="s">
        <v>86</v>
      </c>
      <c r="AW325" s="13" t="s">
        <v>31</v>
      </c>
      <c r="AX325" s="13" t="s">
        <v>77</v>
      </c>
      <c r="AY325" s="292" t="s">
        <v>156</v>
      </c>
    </row>
    <row r="326" s="13" customFormat="1">
      <c r="A326" s="13"/>
      <c r="B326" s="281"/>
      <c r="C326" s="282"/>
      <c r="D326" s="283" t="s">
        <v>164</v>
      </c>
      <c r="E326" s="284" t="s">
        <v>1</v>
      </c>
      <c r="F326" s="285" t="s">
        <v>569</v>
      </c>
      <c r="G326" s="282"/>
      <c r="H326" s="286">
        <v>3.9249999999999998</v>
      </c>
      <c r="I326" s="287"/>
      <c r="J326" s="282"/>
      <c r="K326" s="282"/>
      <c r="L326" s="288"/>
      <c r="M326" s="289"/>
      <c r="N326" s="290"/>
      <c r="O326" s="290"/>
      <c r="P326" s="290"/>
      <c r="Q326" s="290"/>
      <c r="R326" s="290"/>
      <c r="S326" s="290"/>
      <c r="T326" s="291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92" t="s">
        <v>164</v>
      </c>
      <c r="AU326" s="292" t="s">
        <v>86</v>
      </c>
      <c r="AV326" s="13" t="s">
        <v>86</v>
      </c>
      <c r="AW326" s="13" t="s">
        <v>31</v>
      </c>
      <c r="AX326" s="13" t="s">
        <v>77</v>
      </c>
      <c r="AY326" s="292" t="s">
        <v>156</v>
      </c>
    </row>
    <row r="327" s="16" customFormat="1">
      <c r="A327" s="16"/>
      <c r="B327" s="314"/>
      <c r="C327" s="315"/>
      <c r="D327" s="283" t="s">
        <v>164</v>
      </c>
      <c r="E327" s="316" t="s">
        <v>1</v>
      </c>
      <c r="F327" s="317" t="s">
        <v>219</v>
      </c>
      <c r="G327" s="315"/>
      <c r="H327" s="318">
        <v>6.6749999999999998</v>
      </c>
      <c r="I327" s="319"/>
      <c r="J327" s="315"/>
      <c r="K327" s="315"/>
      <c r="L327" s="320"/>
      <c r="M327" s="321"/>
      <c r="N327" s="322"/>
      <c r="O327" s="322"/>
      <c r="P327" s="322"/>
      <c r="Q327" s="322"/>
      <c r="R327" s="322"/>
      <c r="S327" s="322"/>
      <c r="T327" s="323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T327" s="324" t="s">
        <v>164</v>
      </c>
      <c r="AU327" s="324" t="s">
        <v>86</v>
      </c>
      <c r="AV327" s="16" t="s">
        <v>171</v>
      </c>
      <c r="AW327" s="16" t="s">
        <v>31</v>
      </c>
      <c r="AX327" s="16" t="s">
        <v>77</v>
      </c>
      <c r="AY327" s="324" t="s">
        <v>156</v>
      </c>
    </row>
    <row r="328" s="15" customFormat="1">
      <c r="A328" s="15"/>
      <c r="B328" s="304"/>
      <c r="C328" s="305"/>
      <c r="D328" s="283" t="s">
        <v>164</v>
      </c>
      <c r="E328" s="306" t="s">
        <v>1</v>
      </c>
      <c r="F328" s="307" t="s">
        <v>222</v>
      </c>
      <c r="G328" s="305"/>
      <c r="H328" s="306" t="s">
        <v>1</v>
      </c>
      <c r="I328" s="308"/>
      <c r="J328" s="305"/>
      <c r="K328" s="305"/>
      <c r="L328" s="309"/>
      <c r="M328" s="310"/>
      <c r="N328" s="311"/>
      <c r="O328" s="311"/>
      <c r="P328" s="311"/>
      <c r="Q328" s="311"/>
      <c r="R328" s="311"/>
      <c r="S328" s="311"/>
      <c r="T328" s="312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313" t="s">
        <v>164</v>
      </c>
      <c r="AU328" s="313" t="s">
        <v>86</v>
      </c>
      <c r="AV328" s="15" t="s">
        <v>84</v>
      </c>
      <c r="AW328" s="15" t="s">
        <v>31</v>
      </c>
      <c r="AX328" s="15" t="s">
        <v>77</v>
      </c>
      <c r="AY328" s="313" t="s">
        <v>156</v>
      </c>
    </row>
    <row r="329" s="13" customFormat="1">
      <c r="A329" s="13"/>
      <c r="B329" s="281"/>
      <c r="C329" s="282"/>
      <c r="D329" s="283" t="s">
        <v>164</v>
      </c>
      <c r="E329" s="284" t="s">
        <v>1</v>
      </c>
      <c r="F329" s="285" t="s">
        <v>570</v>
      </c>
      <c r="G329" s="282"/>
      <c r="H329" s="286">
        <v>0.56299999999999994</v>
      </c>
      <c r="I329" s="287"/>
      <c r="J329" s="282"/>
      <c r="K329" s="282"/>
      <c r="L329" s="288"/>
      <c r="M329" s="289"/>
      <c r="N329" s="290"/>
      <c r="O329" s="290"/>
      <c r="P329" s="290"/>
      <c r="Q329" s="290"/>
      <c r="R329" s="290"/>
      <c r="S329" s="290"/>
      <c r="T329" s="291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92" t="s">
        <v>164</v>
      </c>
      <c r="AU329" s="292" t="s">
        <v>86</v>
      </c>
      <c r="AV329" s="13" t="s">
        <v>86</v>
      </c>
      <c r="AW329" s="13" t="s">
        <v>31</v>
      </c>
      <c r="AX329" s="13" t="s">
        <v>77</v>
      </c>
      <c r="AY329" s="292" t="s">
        <v>156</v>
      </c>
    </row>
    <row r="330" s="15" customFormat="1">
      <c r="A330" s="15"/>
      <c r="B330" s="304"/>
      <c r="C330" s="305"/>
      <c r="D330" s="283" t="s">
        <v>164</v>
      </c>
      <c r="E330" s="306" t="s">
        <v>1</v>
      </c>
      <c r="F330" s="307" t="s">
        <v>467</v>
      </c>
      <c r="G330" s="305"/>
      <c r="H330" s="306" t="s">
        <v>1</v>
      </c>
      <c r="I330" s="308"/>
      <c r="J330" s="305"/>
      <c r="K330" s="305"/>
      <c r="L330" s="309"/>
      <c r="M330" s="310"/>
      <c r="N330" s="311"/>
      <c r="O330" s="311"/>
      <c r="P330" s="311"/>
      <c r="Q330" s="311"/>
      <c r="R330" s="311"/>
      <c r="S330" s="311"/>
      <c r="T330" s="312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313" t="s">
        <v>164</v>
      </c>
      <c r="AU330" s="313" t="s">
        <v>86</v>
      </c>
      <c r="AV330" s="15" t="s">
        <v>84</v>
      </c>
      <c r="AW330" s="15" t="s">
        <v>31</v>
      </c>
      <c r="AX330" s="15" t="s">
        <v>77</v>
      </c>
      <c r="AY330" s="313" t="s">
        <v>156</v>
      </c>
    </row>
    <row r="331" s="13" customFormat="1">
      <c r="A331" s="13"/>
      <c r="B331" s="281"/>
      <c r="C331" s="282"/>
      <c r="D331" s="283" t="s">
        <v>164</v>
      </c>
      <c r="E331" s="284" t="s">
        <v>1</v>
      </c>
      <c r="F331" s="285" t="s">
        <v>571</v>
      </c>
      <c r="G331" s="282"/>
      <c r="H331" s="286">
        <v>2.5</v>
      </c>
      <c r="I331" s="287"/>
      <c r="J331" s="282"/>
      <c r="K331" s="282"/>
      <c r="L331" s="288"/>
      <c r="M331" s="289"/>
      <c r="N331" s="290"/>
      <c r="O331" s="290"/>
      <c r="P331" s="290"/>
      <c r="Q331" s="290"/>
      <c r="R331" s="290"/>
      <c r="S331" s="290"/>
      <c r="T331" s="291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92" t="s">
        <v>164</v>
      </c>
      <c r="AU331" s="292" t="s">
        <v>86</v>
      </c>
      <c r="AV331" s="13" t="s">
        <v>86</v>
      </c>
      <c r="AW331" s="13" t="s">
        <v>31</v>
      </c>
      <c r="AX331" s="13" t="s">
        <v>77</v>
      </c>
      <c r="AY331" s="292" t="s">
        <v>156</v>
      </c>
    </row>
    <row r="332" s="13" customFormat="1">
      <c r="A332" s="13"/>
      <c r="B332" s="281"/>
      <c r="C332" s="282"/>
      <c r="D332" s="283" t="s">
        <v>164</v>
      </c>
      <c r="E332" s="284" t="s">
        <v>1</v>
      </c>
      <c r="F332" s="285" t="s">
        <v>572</v>
      </c>
      <c r="G332" s="282"/>
      <c r="H332" s="286">
        <v>0.75</v>
      </c>
      <c r="I332" s="287"/>
      <c r="J332" s="282"/>
      <c r="K332" s="282"/>
      <c r="L332" s="288"/>
      <c r="M332" s="289"/>
      <c r="N332" s="290"/>
      <c r="O332" s="290"/>
      <c r="P332" s="290"/>
      <c r="Q332" s="290"/>
      <c r="R332" s="290"/>
      <c r="S332" s="290"/>
      <c r="T332" s="291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92" t="s">
        <v>164</v>
      </c>
      <c r="AU332" s="292" t="s">
        <v>86</v>
      </c>
      <c r="AV332" s="13" t="s">
        <v>86</v>
      </c>
      <c r="AW332" s="13" t="s">
        <v>31</v>
      </c>
      <c r="AX332" s="13" t="s">
        <v>77</v>
      </c>
      <c r="AY332" s="292" t="s">
        <v>156</v>
      </c>
    </row>
    <row r="333" s="13" customFormat="1">
      <c r="A333" s="13"/>
      <c r="B333" s="281"/>
      <c r="C333" s="282"/>
      <c r="D333" s="283" t="s">
        <v>164</v>
      </c>
      <c r="E333" s="284" t="s">
        <v>1</v>
      </c>
      <c r="F333" s="285" t="s">
        <v>573</v>
      </c>
      <c r="G333" s="282"/>
      <c r="H333" s="286">
        <v>1.25</v>
      </c>
      <c r="I333" s="287"/>
      <c r="J333" s="282"/>
      <c r="K333" s="282"/>
      <c r="L333" s="288"/>
      <c r="M333" s="289"/>
      <c r="N333" s="290"/>
      <c r="O333" s="290"/>
      <c r="P333" s="290"/>
      <c r="Q333" s="290"/>
      <c r="R333" s="290"/>
      <c r="S333" s="290"/>
      <c r="T333" s="291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92" t="s">
        <v>164</v>
      </c>
      <c r="AU333" s="292" t="s">
        <v>86</v>
      </c>
      <c r="AV333" s="13" t="s">
        <v>86</v>
      </c>
      <c r="AW333" s="13" t="s">
        <v>31</v>
      </c>
      <c r="AX333" s="13" t="s">
        <v>77</v>
      </c>
      <c r="AY333" s="292" t="s">
        <v>156</v>
      </c>
    </row>
    <row r="334" s="13" customFormat="1">
      <c r="A334" s="13"/>
      <c r="B334" s="281"/>
      <c r="C334" s="282"/>
      <c r="D334" s="283" t="s">
        <v>164</v>
      </c>
      <c r="E334" s="284" t="s">
        <v>1</v>
      </c>
      <c r="F334" s="285" t="s">
        <v>574</v>
      </c>
      <c r="G334" s="282"/>
      <c r="H334" s="286">
        <v>1.25</v>
      </c>
      <c r="I334" s="287"/>
      <c r="J334" s="282"/>
      <c r="K334" s="282"/>
      <c r="L334" s="288"/>
      <c r="M334" s="289"/>
      <c r="N334" s="290"/>
      <c r="O334" s="290"/>
      <c r="P334" s="290"/>
      <c r="Q334" s="290"/>
      <c r="R334" s="290"/>
      <c r="S334" s="290"/>
      <c r="T334" s="291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92" t="s">
        <v>164</v>
      </c>
      <c r="AU334" s="292" t="s">
        <v>86</v>
      </c>
      <c r="AV334" s="13" t="s">
        <v>86</v>
      </c>
      <c r="AW334" s="13" t="s">
        <v>31</v>
      </c>
      <c r="AX334" s="13" t="s">
        <v>77</v>
      </c>
      <c r="AY334" s="292" t="s">
        <v>156</v>
      </c>
    </row>
    <row r="335" s="16" customFormat="1">
      <c r="A335" s="16"/>
      <c r="B335" s="314"/>
      <c r="C335" s="315"/>
      <c r="D335" s="283" t="s">
        <v>164</v>
      </c>
      <c r="E335" s="316" t="s">
        <v>1</v>
      </c>
      <c r="F335" s="317" t="s">
        <v>219</v>
      </c>
      <c r="G335" s="315"/>
      <c r="H335" s="318">
        <v>6.3129999999999997</v>
      </c>
      <c r="I335" s="319"/>
      <c r="J335" s="315"/>
      <c r="K335" s="315"/>
      <c r="L335" s="320"/>
      <c r="M335" s="321"/>
      <c r="N335" s="322"/>
      <c r="O335" s="322"/>
      <c r="P335" s="322"/>
      <c r="Q335" s="322"/>
      <c r="R335" s="322"/>
      <c r="S335" s="322"/>
      <c r="T335" s="323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T335" s="324" t="s">
        <v>164</v>
      </c>
      <c r="AU335" s="324" t="s">
        <v>86</v>
      </c>
      <c r="AV335" s="16" t="s">
        <v>171</v>
      </c>
      <c r="AW335" s="16" t="s">
        <v>31</v>
      </c>
      <c r="AX335" s="16" t="s">
        <v>77</v>
      </c>
      <c r="AY335" s="324" t="s">
        <v>156</v>
      </c>
    </row>
    <row r="336" s="13" customFormat="1">
      <c r="A336" s="13"/>
      <c r="B336" s="281"/>
      <c r="C336" s="282"/>
      <c r="D336" s="283" t="s">
        <v>164</v>
      </c>
      <c r="E336" s="284" t="s">
        <v>1</v>
      </c>
      <c r="F336" s="285" t="s">
        <v>575</v>
      </c>
      <c r="G336" s="282"/>
      <c r="H336" s="286">
        <v>13.6</v>
      </c>
      <c r="I336" s="287"/>
      <c r="J336" s="282"/>
      <c r="K336" s="282"/>
      <c r="L336" s="288"/>
      <c r="M336" s="289"/>
      <c r="N336" s="290"/>
      <c r="O336" s="290"/>
      <c r="P336" s="290"/>
      <c r="Q336" s="290"/>
      <c r="R336" s="290"/>
      <c r="S336" s="290"/>
      <c r="T336" s="291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92" t="s">
        <v>164</v>
      </c>
      <c r="AU336" s="292" t="s">
        <v>86</v>
      </c>
      <c r="AV336" s="13" t="s">
        <v>86</v>
      </c>
      <c r="AW336" s="13" t="s">
        <v>31</v>
      </c>
      <c r="AX336" s="13" t="s">
        <v>77</v>
      </c>
      <c r="AY336" s="292" t="s">
        <v>156</v>
      </c>
    </row>
    <row r="337" s="16" customFormat="1">
      <c r="A337" s="16"/>
      <c r="B337" s="314"/>
      <c r="C337" s="315"/>
      <c r="D337" s="283" t="s">
        <v>164</v>
      </c>
      <c r="E337" s="316" t="s">
        <v>1</v>
      </c>
      <c r="F337" s="317" t="s">
        <v>219</v>
      </c>
      <c r="G337" s="315"/>
      <c r="H337" s="318">
        <v>13.6</v>
      </c>
      <c r="I337" s="319"/>
      <c r="J337" s="315"/>
      <c r="K337" s="315"/>
      <c r="L337" s="320"/>
      <c r="M337" s="321"/>
      <c r="N337" s="322"/>
      <c r="O337" s="322"/>
      <c r="P337" s="322"/>
      <c r="Q337" s="322"/>
      <c r="R337" s="322"/>
      <c r="S337" s="322"/>
      <c r="T337" s="323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T337" s="324" t="s">
        <v>164</v>
      </c>
      <c r="AU337" s="324" t="s">
        <v>86</v>
      </c>
      <c r="AV337" s="16" t="s">
        <v>171</v>
      </c>
      <c r="AW337" s="16" t="s">
        <v>31</v>
      </c>
      <c r="AX337" s="16" t="s">
        <v>77</v>
      </c>
      <c r="AY337" s="324" t="s">
        <v>156</v>
      </c>
    </row>
    <row r="338" s="14" customFormat="1">
      <c r="A338" s="14"/>
      <c r="B338" s="293"/>
      <c r="C338" s="294"/>
      <c r="D338" s="283" t="s">
        <v>164</v>
      </c>
      <c r="E338" s="295" t="s">
        <v>1</v>
      </c>
      <c r="F338" s="296" t="s">
        <v>166</v>
      </c>
      <c r="G338" s="294"/>
      <c r="H338" s="297">
        <v>121.21599999999998</v>
      </c>
      <c r="I338" s="298"/>
      <c r="J338" s="294"/>
      <c r="K338" s="294"/>
      <c r="L338" s="299"/>
      <c r="M338" s="300"/>
      <c r="N338" s="301"/>
      <c r="O338" s="301"/>
      <c r="P338" s="301"/>
      <c r="Q338" s="301"/>
      <c r="R338" s="301"/>
      <c r="S338" s="301"/>
      <c r="T338" s="302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303" t="s">
        <v>164</v>
      </c>
      <c r="AU338" s="303" t="s">
        <v>86</v>
      </c>
      <c r="AV338" s="14" t="s">
        <v>162</v>
      </c>
      <c r="AW338" s="14" t="s">
        <v>31</v>
      </c>
      <c r="AX338" s="14" t="s">
        <v>84</v>
      </c>
      <c r="AY338" s="303" t="s">
        <v>156</v>
      </c>
    </row>
    <row r="339" s="2" customFormat="1" ht="60" customHeight="1">
      <c r="A339" s="41"/>
      <c r="B339" s="42"/>
      <c r="C339" s="268" t="s">
        <v>293</v>
      </c>
      <c r="D339" s="268" t="s">
        <v>158</v>
      </c>
      <c r="E339" s="269" t="s">
        <v>230</v>
      </c>
      <c r="F339" s="270" t="s">
        <v>231</v>
      </c>
      <c r="G339" s="271" t="s">
        <v>183</v>
      </c>
      <c r="H339" s="272">
        <v>63.061999999999998</v>
      </c>
      <c r="I339" s="273"/>
      <c r="J339" s="274">
        <f>ROUND(I339*H339,2)</f>
        <v>0</v>
      </c>
      <c r="K339" s="275"/>
      <c r="L339" s="44"/>
      <c r="M339" s="276" t="s">
        <v>1</v>
      </c>
      <c r="N339" s="277" t="s">
        <v>42</v>
      </c>
      <c r="O339" s="94"/>
      <c r="P339" s="278">
        <f>O339*H339</f>
        <v>0</v>
      </c>
      <c r="Q339" s="278">
        <v>0</v>
      </c>
      <c r="R339" s="278">
        <f>Q339*H339</f>
        <v>0</v>
      </c>
      <c r="S339" s="278">
        <v>0</v>
      </c>
      <c r="T339" s="279">
        <f>S339*H339</f>
        <v>0</v>
      </c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R339" s="280" t="s">
        <v>162</v>
      </c>
      <c r="AT339" s="280" t="s">
        <v>158</v>
      </c>
      <c r="AU339" s="280" t="s">
        <v>86</v>
      </c>
      <c r="AY339" s="18" t="s">
        <v>156</v>
      </c>
      <c r="BE339" s="154">
        <f>IF(N339="základní",J339,0)</f>
        <v>0</v>
      </c>
      <c r="BF339" s="154">
        <f>IF(N339="snížená",J339,0)</f>
        <v>0</v>
      </c>
      <c r="BG339" s="154">
        <f>IF(N339="zákl. přenesená",J339,0)</f>
        <v>0</v>
      </c>
      <c r="BH339" s="154">
        <f>IF(N339="sníž. přenesená",J339,0)</f>
        <v>0</v>
      </c>
      <c r="BI339" s="154">
        <f>IF(N339="nulová",J339,0)</f>
        <v>0</v>
      </c>
      <c r="BJ339" s="18" t="s">
        <v>84</v>
      </c>
      <c r="BK339" s="154">
        <f>ROUND(I339*H339,2)</f>
        <v>0</v>
      </c>
      <c r="BL339" s="18" t="s">
        <v>162</v>
      </c>
      <c r="BM339" s="280" t="s">
        <v>576</v>
      </c>
    </row>
    <row r="340" s="15" customFormat="1">
      <c r="A340" s="15"/>
      <c r="B340" s="304"/>
      <c r="C340" s="305"/>
      <c r="D340" s="283" t="s">
        <v>164</v>
      </c>
      <c r="E340" s="306" t="s">
        <v>1</v>
      </c>
      <c r="F340" s="307" t="s">
        <v>233</v>
      </c>
      <c r="G340" s="305"/>
      <c r="H340" s="306" t="s">
        <v>1</v>
      </c>
      <c r="I340" s="308"/>
      <c r="J340" s="305"/>
      <c r="K340" s="305"/>
      <c r="L340" s="309"/>
      <c r="M340" s="310"/>
      <c r="N340" s="311"/>
      <c r="O340" s="311"/>
      <c r="P340" s="311"/>
      <c r="Q340" s="311"/>
      <c r="R340" s="311"/>
      <c r="S340" s="311"/>
      <c r="T340" s="312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313" t="s">
        <v>164</v>
      </c>
      <c r="AU340" s="313" t="s">
        <v>86</v>
      </c>
      <c r="AV340" s="15" t="s">
        <v>84</v>
      </c>
      <c r="AW340" s="15" t="s">
        <v>31</v>
      </c>
      <c r="AX340" s="15" t="s">
        <v>77</v>
      </c>
      <c r="AY340" s="313" t="s">
        <v>156</v>
      </c>
    </row>
    <row r="341" s="13" customFormat="1">
      <c r="A341" s="13"/>
      <c r="B341" s="281"/>
      <c r="C341" s="282"/>
      <c r="D341" s="283" t="s">
        <v>164</v>
      </c>
      <c r="E341" s="284" t="s">
        <v>1</v>
      </c>
      <c r="F341" s="285" t="s">
        <v>577</v>
      </c>
      <c r="G341" s="282"/>
      <c r="H341" s="286">
        <v>103.75700000000001</v>
      </c>
      <c r="I341" s="287"/>
      <c r="J341" s="282"/>
      <c r="K341" s="282"/>
      <c r="L341" s="288"/>
      <c r="M341" s="289"/>
      <c r="N341" s="290"/>
      <c r="O341" s="290"/>
      <c r="P341" s="290"/>
      <c r="Q341" s="290"/>
      <c r="R341" s="290"/>
      <c r="S341" s="290"/>
      <c r="T341" s="291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92" t="s">
        <v>164</v>
      </c>
      <c r="AU341" s="292" t="s">
        <v>86</v>
      </c>
      <c r="AV341" s="13" t="s">
        <v>86</v>
      </c>
      <c r="AW341" s="13" t="s">
        <v>31</v>
      </c>
      <c r="AX341" s="13" t="s">
        <v>77</v>
      </c>
      <c r="AY341" s="292" t="s">
        <v>156</v>
      </c>
    </row>
    <row r="342" s="13" customFormat="1">
      <c r="A342" s="13"/>
      <c r="B342" s="281"/>
      <c r="C342" s="282"/>
      <c r="D342" s="283" t="s">
        <v>164</v>
      </c>
      <c r="E342" s="284" t="s">
        <v>1</v>
      </c>
      <c r="F342" s="285" t="s">
        <v>578</v>
      </c>
      <c r="G342" s="282"/>
      <c r="H342" s="286">
        <v>-40.695</v>
      </c>
      <c r="I342" s="287"/>
      <c r="J342" s="282"/>
      <c r="K342" s="282"/>
      <c r="L342" s="288"/>
      <c r="M342" s="289"/>
      <c r="N342" s="290"/>
      <c r="O342" s="290"/>
      <c r="P342" s="290"/>
      <c r="Q342" s="290"/>
      <c r="R342" s="290"/>
      <c r="S342" s="290"/>
      <c r="T342" s="291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92" t="s">
        <v>164</v>
      </c>
      <c r="AU342" s="292" t="s">
        <v>86</v>
      </c>
      <c r="AV342" s="13" t="s">
        <v>86</v>
      </c>
      <c r="AW342" s="13" t="s">
        <v>31</v>
      </c>
      <c r="AX342" s="13" t="s">
        <v>77</v>
      </c>
      <c r="AY342" s="292" t="s">
        <v>156</v>
      </c>
    </row>
    <row r="343" s="14" customFormat="1">
      <c r="A343" s="14"/>
      <c r="B343" s="293"/>
      <c r="C343" s="294"/>
      <c r="D343" s="283" t="s">
        <v>164</v>
      </c>
      <c r="E343" s="295" t="s">
        <v>1</v>
      </c>
      <c r="F343" s="296" t="s">
        <v>166</v>
      </c>
      <c r="G343" s="294"/>
      <c r="H343" s="297">
        <v>63.062000000000005</v>
      </c>
      <c r="I343" s="298"/>
      <c r="J343" s="294"/>
      <c r="K343" s="294"/>
      <c r="L343" s="299"/>
      <c r="M343" s="300"/>
      <c r="N343" s="301"/>
      <c r="O343" s="301"/>
      <c r="P343" s="301"/>
      <c r="Q343" s="301"/>
      <c r="R343" s="301"/>
      <c r="S343" s="301"/>
      <c r="T343" s="302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303" t="s">
        <v>164</v>
      </c>
      <c r="AU343" s="303" t="s">
        <v>86</v>
      </c>
      <c r="AV343" s="14" t="s">
        <v>162</v>
      </c>
      <c r="AW343" s="14" t="s">
        <v>31</v>
      </c>
      <c r="AX343" s="14" t="s">
        <v>84</v>
      </c>
      <c r="AY343" s="303" t="s">
        <v>156</v>
      </c>
    </row>
    <row r="344" s="2" customFormat="1" ht="36" customHeight="1">
      <c r="A344" s="41"/>
      <c r="B344" s="42"/>
      <c r="C344" s="268" t="s">
        <v>298</v>
      </c>
      <c r="D344" s="268" t="s">
        <v>158</v>
      </c>
      <c r="E344" s="269" t="s">
        <v>237</v>
      </c>
      <c r="F344" s="270" t="s">
        <v>238</v>
      </c>
      <c r="G344" s="271" t="s">
        <v>183</v>
      </c>
      <c r="H344" s="272">
        <v>60.607999999999997</v>
      </c>
      <c r="I344" s="273"/>
      <c r="J344" s="274">
        <f>ROUND(I344*H344,2)</f>
        <v>0</v>
      </c>
      <c r="K344" s="275"/>
      <c r="L344" s="44"/>
      <c r="M344" s="276" t="s">
        <v>1</v>
      </c>
      <c r="N344" s="277" t="s">
        <v>42</v>
      </c>
      <c r="O344" s="94"/>
      <c r="P344" s="278">
        <f>O344*H344</f>
        <v>0</v>
      </c>
      <c r="Q344" s="278">
        <v>0</v>
      </c>
      <c r="R344" s="278">
        <f>Q344*H344</f>
        <v>0</v>
      </c>
      <c r="S344" s="278">
        <v>0</v>
      </c>
      <c r="T344" s="279">
        <f>S344*H344</f>
        <v>0</v>
      </c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R344" s="280" t="s">
        <v>162</v>
      </c>
      <c r="AT344" s="280" t="s">
        <v>158</v>
      </c>
      <c r="AU344" s="280" t="s">
        <v>86</v>
      </c>
      <c r="AY344" s="18" t="s">
        <v>156</v>
      </c>
      <c r="BE344" s="154">
        <f>IF(N344="základní",J344,0)</f>
        <v>0</v>
      </c>
      <c r="BF344" s="154">
        <f>IF(N344="snížená",J344,0)</f>
        <v>0</v>
      </c>
      <c r="BG344" s="154">
        <f>IF(N344="zákl. přenesená",J344,0)</f>
        <v>0</v>
      </c>
      <c r="BH344" s="154">
        <f>IF(N344="sníž. přenesená",J344,0)</f>
        <v>0</v>
      </c>
      <c r="BI344" s="154">
        <f>IF(N344="nulová",J344,0)</f>
        <v>0</v>
      </c>
      <c r="BJ344" s="18" t="s">
        <v>84</v>
      </c>
      <c r="BK344" s="154">
        <f>ROUND(I344*H344,2)</f>
        <v>0</v>
      </c>
      <c r="BL344" s="18" t="s">
        <v>162</v>
      </c>
      <c r="BM344" s="280" t="s">
        <v>579</v>
      </c>
    </row>
    <row r="345" s="15" customFormat="1">
      <c r="A345" s="15"/>
      <c r="B345" s="304"/>
      <c r="C345" s="305"/>
      <c r="D345" s="283" t="s">
        <v>164</v>
      </c>
      <c r="E345" s="306" t="s">
        <v>1</v>
      </c>
      <c r="F345" s="307" t="s">
        <v>240</v>
      </c>
      <c r="G345" s="305"/>
      <c r="H345" s="306" t="s">
        <v>1</v>
      </c>
      <c r="I345" s="308"/>
      <c r="J345" s="305"/>
      <c r="K345" s="305"/>
      <c r="L345" s="309"/>
      <c r="M345" s="310"/>
      <c r="N345" s="311"/>
      <c r="O345" s="311"/>
      <c r="P345" s="311"/>
      <c r="Q345" s="311"/>
      <c r="R345" s="311"/>
      <c r="S345" s="311"/>
      <c r="T345" s="312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313" t="s">
        <v>164</v>
      </c>
      <c r="AU345" s="313" t="s">
        <v>86</v>
      </c>
      <c r="AV345" s="15" t="s">
        <v>84</v>
      </c>
      <c r="AW345" s="15" t="s">
        <v>31</v>
      </c>
      <c r="AX345" s="15" t="s">
        <v>77</v>
      </c>
      <c r="AY345" s="313" t="s">
        <v>156</v>
      </c>
    </row>
    <row r="346" s="15" customFormat="1">
      <c r="A346" s="15"/>
      <c r="B346" s="304"/>
      <c r="C346" s="305"/>
      <c r="D346" s="283" t="s">
        <v>164</v>
      </c>
      <c r="E346" s="306" t="s">
        <v>1</v>
      </c>
      <c r="F346" s="307" t="s">
        <v>564</v>
      </c>
      <c r="G346" s="305"/>
      <c r="H346" s="306" t="s">
        <v>1</v>
      </c>
      <c r="I346" s="308"/>
      <c r="J346" s="305"/>
      <c r="K346" s="305"/>
      <c r="L346" s="309"/>
      <c r="M346" s="310"/>
      <c r="N346" s="311"/>
      <c r="O346" s="311"/>
      <c r="P346" s="311"/>
      <c r="Q346" s="311"/>
      <c r="R346" s="311"/>
      <c r="S346" s="311"/>
      <c r="T346" s="312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313" t="s">
        <v>164</v>
      </c>
      <c r="AU346" s="313" t="s">
        <v>86</v>
      </c>
      <c r="AV346" s="15" t="s">
        <v>84</v>
      </c>
      <c r="AW346" s="15" t="s">
        <v>31</v>
      </c>
      <c r="AX346" s="15" t="s">
        <v>77</v>
      </c>
      <c r="AY346" s="313" t="s">
        <v>156</v>
      </c>
    </row>
    <row r="347" s="13" customFormat="1">
      <c r="A347" s="13"/>
      <c r="B347" s="281"/>
      <c r="C347" s="282"/>
      <c r="D347" s="283" t="s">
        <v>164</v>
      </c>
      <c r="E347" s="284" t="s">
        <v>1</v>
      </c>
      <c r="F347" s="285" t="s">
        <v>565</v>
      </c>
      <c r="G347" s="282"/>
      <c r="H347" s="286">
        <v>1.7849999999999999</v>
      </c>
      <c r="I347" s="287"/>
      <c r="J347" s="282"/>
      <c r="K347" s="282"/>
      <c r="L347" s="288"/>
      <c r="M347" s="289"/>
      <c r="N347" s="290"/>
      <c r="O347" s="290"/>
      <c r="P347" s="290"/>
      <c r="Q347" s="290"/>
      <c r="R347" s="290"/>
      <c r="S347" s="290"/>
      <c r="T347" s="291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92" t="s">
        <v>164</v>
      </c>
      <c r="AU347" s="292" t="s">
        <v>86</v>
      </c>
      <c r="AV347" s="13" t="s">
        <v>86</v>
      </c>
      <c r="AW347" s="13" t="s">
        <v>31</v>
      </c>
      <c r="AX347" s="13" t="s">
        <v>77</v>
      </c>
      <c r="AY347" s="292" t="s">
        <v>156</v>
      </c>
    </row>
    <row r="348" s="13" customFormat="1">
      <c r="A348" s="13"/>
      <c r="B348" s="281"/>
      <c r="C348" s="282"/>
      <c r="D348" s="283" t="s">
        <v>164</v>
      </c>
      <c r="E348" s="284" t="s">
        <v>1</v>
      </c>
      <c r="F348" s="285" t="s">
        <v>566</v>
      </c>
      <c r="G348" s="282"/>
      <c r="H348" s="286">
        <v>32.234999999999999</v>
      </c>
      <c r="I348" s="287"/>
      <c r="J348" s="282"/>
      <c r="K348" s="282"/>
      <c r="L348" s="288"/>
      <c r="M348" s="289"/>
      <c r="N348" s="290"/>
      <c r="O348" s="290"/>
      <c r="P348" s="290"/>
      <c r="Q348" s="290"/>
      <c r="R348" s="290"/>
      <c r="S348" s="290"/>
      <c r="T348" s="291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92" t="s">
        <v>164</v>
      </c>
      <c r="AU348" s="292" t="s">
        <v>86</v>
      </c>
      <c r="AV348" s="13" t="s">
        <v>86</v>
      </c>
      <c r="AW348" s="13" t="s">
        <v>31</v>
      </c>
      <c r="AX348" s="13" t="s">
        <v>77</v>
      </c>
      <c r="AY348" s="292" t="s">
        <v>156</v>
      </c>
    </row>
    <row r="349" s="16" customFormat="1">
      <c r="A349" s="16"/>
      <c r="B349" s="314"/>
      <c r="C349" s="315"/>
      <c r="D349" s="283" t="s">
        <v>164</v>
      </c>
      <c r="E349" s="316" t="s">
        <v>1</v>
      </c>
      <c r="F349" s="317" t="s">
        <v>219</v>
      </c>
      <c r="G349" s="315"/>
      <c r="H349" s="318">
        <v>34.019999999999996</v>
      </c>
      <c r="I349" s="319"/>
      <c r="J349" s="315"/>
      <c r="K349" s="315"/>
      <c r="L349" s="320"/>
      <c r="M349" s="321"/>
      <c r="N349" s="322"/>
      <c r="O349" s="322"/>
      <c r="P349" s="322"/>
      <c r="Q349" s="322"/>
      <c r="R349" s="322"/>
      <c r="S349" s="322"/>
      <c r="T349" s="323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T349" s="324" t="s">
        <v>164</v>
      </c>
      <c r="AU349" s="324" t="s">
        <v>86</v>
      </c>
      <c r="AV349" s="16" t="s">
        <v>171</v>
      </c>
      <c r="AW349" s="16" t="s">
        <v>31</v>
      </c>
      <c r="AX349" s="16" t="s">
        <v>77</v>
      </c>
      <c r="AY349" s="324" t="s">
        <v>156</v>
      </c>
    </row>
    <row r="350" s="15" customFormat="1">
      <c r="A350" s="15"/>
      <c r="B350" s="304"/>
      <c r="C350" s="305"/>
      <c r="D350" s="283" t="s">
        <v>164</v>
      </c>
      <c r="E350" s="306" t="s">
        <v>1</v>
      </c>
      <c r="F350" s="307" t="s">
        <v>567</v>
      </c>
      <c r="G350" s="305"/>
      <c r="H350" s="306" t="s">
        <v>1</v>
      </c>
      <c r="I350" s="308"/>
      <c r="J350" s="305"/>
      <c r="K350" s="305"/>
      <c r="L350" s="309"/>
      <c r="M350" s="310"/>
      <c r="N350" s="311"/>
      <c r="O350" s="311"/>
      <c r="P350" s="311"/>
      <c r="Q350" s="311"/>
      <c r="R350" s="311"/>
      <c r="S350" s="311"/>
      <c r="T350" s="312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313" t="s">
        <v>164</v>
      </c>
      <c r="AU350" s="313" t="s">
        <v>86</v>
      </c>
      <c r="AV350" s="15" t="s">
        <v>84</v>
      </c>
      <c r="AW350" s="15" t="s">
        <v>31</v>
      </c>
      <c r="AX350" s="15" t="s">
        <v>77</v>
      </c>
      <c r="AY350" s="313" t="s">
        <v>156</v>
      </c>
    </row>
    <row r="351" s="13" customFormat="1">
      <c r="A351" s="13"/>
      <c r="B351" s="281"/>
      <c r="C351" s="282"/>
      <c r="D351" s="283" t="s">
        <v>164</v>
      </c>
      <c r="E351" s="284" t="s">
        <v>1</v>
      </c>
      <c r="F351" s="285" t="s">
        <v>568</v>
      </c>
      <c r="G351" s="282"/>
      <c r="H351" s="286">
        <v>2.75</v>
      </c>
      <c r="I351" s="287"/>
      <c r="J351" s="282"/>
      <c r="K351" s="282"/>
      <c r="L351" s="288"/>
      <c r="M351" s="289"/>
      <c r="N351" s="290"/>
      <c r="O351" s="290"/>
      <c r="P351" s="290"/>
      <c r="Q351" s="290"/>
      <c r="R351" s="290"/>
      <c r="S351" s="290"/>
      <c r="T351" s="291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92" t="s">
        <v>164</v>
      </c>
      <c r="AU351" s="292" t="s">
        <v>86</v>
      </c>
      <c r="AV351" s="13" t="s">
        <v>86</v>
      </c>
      <c r="AW351" s="13" t="s">
        <v>31</v>
      </c>
      <c r="AX351" s="13" t="s">
        <v>77</v>
      </c>
      <c r="AY351" s="292" t="s">
        <v>156</v>
      </c>
    </row>
    <row r="352" s="13" customFormat="1">
      <c r="A352" s="13"/>
      <c r="B352" s="281"/>
      <c r="C352" s="282"/>
      <c r="D352" s="283" t="s">
        <v>164</v>
      </c>
      <c r="E352" s="284" t="s">
        <v>1</v>
      </c>
      <c r="F352" s="285" t="s">
        <v>569</v>
      </c>
      <c r="G352" s="282"/>
      <c r="H352" s="286">
        <v>3.9249999999999998</v>
      </c>
      <c r="I352" s="287"/>
      <c r="J352" s="282"/>
      <c r="K352" s="282"/>
      <c r="L352" s="288"/>
      <c r="M352" s="289"/>
      <c r="N352" s="290"/>
      <c r="O352" s="290"/>
      <c r="P352" s="290"/>
      <c r="Q352" s="290"/>
      <c r="R352" s="290"/>
      <c r="S352" s="290"/>
      <c r="T352" s="291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92" t="s">
        <v>164</v>
      </c>
      <c r="AU352" s="292" t="s">
        <v>86</v>
      </c>
      <c r="AV352" s="13" t="s">
        <v>86</v>
      </c>
      <c r="AW352" s="13" t="s">
        <v>31</v>
      </c>
      <c r="AX352" s="13" t="s">
        <v>77</v>
      </c>
      <c r="AY352" s="292" t="s">
        <v>156</v>
      </c>
    </row>
    <row r="353" s="16" customFormat="1">
      <c r="A353" s="16"/>
      <c r="B353" s="314"/>
      <c r="C353" s="315"/>
      <c r="D353" s="283" t="s">
        <v>164</v>
      </c>
      <c r="E353" s="316" t="s">
        <v>1</v>
      </c>
      <c r="F353" s="317" t="s">
        <v>219</v>
      </c>
      <c r="G353" s="315"/>
      <c r="H353" s="318">
        <v>6.6749999999999998</v>
      </c>
      <c r="I353" s="319"/>
      <c r="J353" s="315"/>
      <c r="K353" s="315"/>
      <c r="L353" s="320"/>
      <c r="M353" s="321"/>
      <c r="N353" s="322"/>
      <c r="O353" s="322"/>
      <c r="P353" s="322"/>
      <c r="Q353" s="322"/>
      <c r="R353" s="322"/>
      <c r="S353" s="322"/>
      <c r="T353" s="323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T353" s="324" t="s">
        <v>164</v>
      </c>
      <c r="AU353" s="324" t="s">
        <v>86</v>
      </c>
      <c r="AV353" s="16" t="s">
        <v>171</v>
      </c>
      <c r="AW353" s="16" t="s">
        <v>31</v>
      </c>
      <c r="AX353" s="16" t="s">
        <v>77</v>
      </c>
      <c r="AY353" s="324" t="s">
        <v>156</v>
      </c>
    </row>
    <row r="354" s="15" customFormat="1">
      <c r="A354" s="15"/>
      <c r="B354" s="304"/>
      <c r="C354" s="305"/>
      <c r="D354" s="283" t="s">
        <v>164</v>
      </c>
      <c r="E354" s="306" t="s">
        <v>1</v>
      </c>
      <c r="F354" s="307" t="s">
        <v>222</v>
      </c>
      <c r="G354" s="305"/>
      <c r="H354" s="306" t="s">
        <v>1</v>
      </c>
      <c r="I354" s="308"/>
      <c r="J354" s="305"/>
      <c r="K354" s="305"/>
      <c r="L354" s="309"/>
      <c r="M354" s="310"/>
      <c r="N354" s="311"/>
      <c r="O354" s="311"/>
      <c r="P354" s="311"/>
      <c r="Q354" s="311"/>
      <c r="R354" s="311"/>
      <c r="S354" s="311"/>
      <c r="T354" s="312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313" t="s">
        <v>164</v>
      </c>
      <c r="AU354" s="313" t="s">
        <v>86</v>
      </c>
      <c r="AV354" s="15" t="s">
        <v>84</v>
      </c>
      <c r="AW354" s="15" t="s">
        <v>31</v>
      </c>
      <c r="AX354" s="15" t="s">
        <v>77</v>
      </c>
      <c r="AY354" s="313" t="s">
        <v>156</v>
      </c>
    </row>
    <row r="355" s="13" customFormat="1">
      <c r="A355" s="13"/>
      <c r="B355" s="281"/>
      <c r="C355" s="282"/>
      <c r="D355" s="283" t="s">
        <v>164</v>
      </c>
      <c r="E355" s="284" t="s">
        <v>1</v>
      </c>
      <c r="F355" s="285" t="s">
        <v>570</v>
      </c>
      <c r="G355" s="282"/>
      <c r="H355" s="286">
        <v>0.56299999999999994</v>
      </c>
      <c r="I355" s="287"/>
      <c r="J355" s="282"/>
      <c r="K355" s="282"/>
      <c r="L355" s="288"/>
      <c r="M355" s="289"/>
      <c r="N355" s="290"/>
      <c r="O355" s="290"/>
      <c r="P355" s="290"/>
      <c r="Q355" s="290"/>
      <c r="R355" s="290"/>
      <c r="S355" s="290"/>
      <c r="T355" s="291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92" t="s">
        <v>164</v>
      </c>
      <c r="AU355" s="292" t="s">
        <v>86</v>
      </c>
      <c r="AV355" s="13" t="s">
        <v>86</v>
      </c>
      <c r="AW355" s="13" t="s">
        <v>31</v>
      </c>
      <c r="AX355" s="13" t="s">
        <v>77</v>
      </c>
      <c r="AY355" s="292" t="s">
        <v>156</v>
      </c>
    </row>
    <row r="356" s="15" customFormat="1">
      <c r="A356" s="15"/>
      <c r="B356" s="304"/>
      <c r="C356" s="305"/>
      <c r="D356" s="283" t="s">
        <v>164</v>
      </c>
      <c r="E356" s="306" t="s">
        <v>1</v>
      </c>
      <c r="F356" s="307" t="s">
        <v>467</v>
      </c>
      <c r="G356" s="305"/>
      <c r="H356" s="306" t="s">
        <v>1</v>
      </c>
      <c r="I356" s="308"/>
      <c r="J356" s="305"/>
      <c r="K356" s="305"/>
      <c r="L356" s="309"/>
      <c r="M356" s="310"/>
      <c r="N356" s="311"/>
      <c r="O356" s="311"/>
      <c r="P356" s="311"/>
      <c r="Q356" s="311"/>
      <c r="R356" s="311"/>
      <c r="S356" s="311"/>
      <c r="T356" s="312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313" t="s">
        <v>164</v>
      </c>
      <c r="AU356" s="313" t="s">
        <v>86</v>
      </c>
      <c r="AV356" s="15" t="s">
        <v>84</v>
      </c>
      <c r="AW356" s="15" t="s">
        <v>31</v>
      </c>
      <c r="AX356" s="15" t="s">
        <v>77</v>
      </c>
      <c r="AY356" s="313" t="s">
        <v>156</v>
      </c>
    </row>
    <row r="357" s="13" customFormat="1">
      <c r="A357" s="13"/>
      <c r="B357" s="281"/>
      <c r="C357" s="282"/>
      <c r="D357" s="283" t="s">
        <v>164</v>
      </c>
      <c r="E357" s="284" t="s">
        <v>1</v>
      </c>
      <c r="F357" s="285" t="s">
        <v>571</v>
      </c>
      <c r="G357" s="282"/>
      <c r="H357" s="286">
        <v>2.5</v>
      </c>
      <c r="I357" s="287"/>
      <c r="J357" s="282"/>
      <c r="K357" s="282"/>
      <c r="L357" s="288"/>
      <c r="M357" s="289"/>
      <c r="N357" s="290"/>
      <c r="O357" s="290"/>
      <c r="P357" s="290"/>
      <c r="Q357" s="290"/>
      <c r="R357" s="290"/>
      <c r="S357" s="290"/>
      <c r="T357" s="291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92" t="s">
        <v>164</v>
      </c>
      <c r="AU357" s="292" t="s">
        <v>86</v>
      </c>
      <c r="AV357" s="13" t="s">
        <v>86</v>
      </c>
      <c r="AW357" s="13" t="s">
        <v>31</v>
      </c>
      <c r="AX357" s="13" t="s">
        <v>77</v>
      </c>
      <c r="AY357" s="292" t="s">
        <v>156</v>
      </c>
    </row>
    <row r="358" s="13" customFormat="1">
      <c r="A358" s="13"/>
      <c r="B358" s="281"/>
      <c r="C358" s="282"/>
      <c r="D358" s="283" t="s">
        <v>164</v>
      </c>
      <c r="E358" s="284" t="s">
        <v>1</v>
      </c>
      <c r="F358" s="285" t="s">
        <v>572</v>
      </c>
      <c r="G358" s="282"/>
      <c r="H358" s="286">
        <v>0.75</v>
      </c>
      <c r="I358" s="287"/>
      <c r="J358" s="282"/>
      <c r="K358" s="282"/>
      <c r="L358" s="288"/>
      <c r="M358" s="289"/>
      <c r="N358" s="290"/>
      <c r="O358" s="290"/>
      <c r="P358" s="290"/>
      <c r="Q358" s="290"/>
      <c r="R358" s="290"/>
      <c r="S358" s="290"/>
      <c r="T358" s="291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92" t="s">
        <v>164</v>
      </c>
      <c r="AU358" s="292" t="s">
        <v>86</v>
      </c>
      <c r="AV358" s="13" t="s">
        <v>86</v>
      </c>
      <c r="AW358" s="13" t="s">
        <v>31</v>
      </c>
      <c r="AX358" s="13" t="s">
        <v>77</v>
      </c>
      <c r="AY358" s="292" t="s">
        <v>156</v>
      </c>
    </row>
    <row r="359" s="13" customFormat="1">
      <c r="A359" s="13"/>
      <c r="B359" s="281"/>
      <c r="C359" s="282"/>
      <c r="D359" s="283" t="s">
        <v>164</v>
      </c>
      <c r="E359" s="284" t="s">
        <v>1</v>
      </c>
      <c r="F359" s="285" t="s">
        <v>573</v>
      </c>
      <c r="G359" s="282"/>
      <c r="H359" s="286">
        <v>1.25</v>
      </c>
      <c r="I359" s="287"/>
      <c r="J359" s="282"/>
      <c r="K359" s="282"/>
      <c r="L359" s="288"/>
      <c r="M359" s="289"/>
      <c r="N359" s="290"/>
      <c r="O359" s="290"/>
      <c r="P359" s="290"/>
      <c r="Q359" s="290"/>
      <c r="R359" s="290"/>
      <c r="S359" s="290"/>
      <c r="T359" s="291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92" t="s">
        <v>164</v>
      </c>
      <c r="AU359" s="292" t="s">
        <v>86</v>
      </c>
      <c r="AV359" s="13" t="s">
        <v>86</v>
      </c>
      <c r="AW359" s="13" t="s">
        <v>31</v>
      </c>
      <c r="AX359" s="13" t="s">
        <v>77</v>
      </c>
      <c r="AY359" s="292" t="s">
        <v>156</v>
      </c>
    </row>
    <row r="360" s="13" customFormat="1">
      <c r="A360" s="13"/>
      <c r="B360" s="281"/>
      <c r="C360" s="282"/>
      <c r="D360" s="283" t="s">
        <v>164</v>
      </c>
      <c r="E360" s="284" t="s">
        <v>1</v>
      </c>
      <c r="F360" s="285" t="s">
        <v>574</v>
      </c>
      <c r="G360" s="282"/>
      <c r="H360" s="286">
        <v>1.25</v>
      </c>
      <c r="I360" s="287"/>
      <c r="J360" s="282"/>
      <c r="K360" s="282"/>
      <c r="L360" s="288"/>
      <c r="M360" s="289"/>
      <c r="N360" s="290"/>
      <c r="O360" s="290"/>
      <c r="P360" s="290"/>
      <c r="Q360" s="290"/>
      <c r="R360" s="290"/>
      <c r="S360" s="290"/>
      <c r="T360" s="291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92" t="s">
        <v>164</v>
      </c>
      <c r="AU360" s="292" t="s">
        <v>86</v>
      </c>
      <c r="AV360" s="13" t="s">
        <v>86</v>
      </c>
      <c r="AW360" s="13" t="s">
        <v>31</v>
      </c>
      <c r="AX360" s="13" t="s">
        <v>77</v>
      </c>
      <c r="AY360" s="292" t="s">
        <v>156</v>
      </c>
    </row>
    <row r="361" s="16" customFormat="1">
      <c r="A361" s="16"/>
      <c r="B361" s="314"/>
      <c r="C361" s="315"/>
      <c r="D361" s="283" t="s">
        <v>164</v>
      </c>
      <c r="E361" s="316" t="s">
        <v>1</v>
      </c>
      <c r="F361" s="317" t="s">
        <v>219</v>
      </c>
      <c r="G361" s="315"/>
      <c r="H361" s="318">
        <v>6.3129999999999997</v>
      </c>
      <c r="I361" s="319"/>
      <c r="J361" s="315"/>
      <c r="K361" s="315"/>
      <c r="L361" s="320"/>
      <c r="M361" s="321"/>
      <c r="N361" s="322"/>
      <c r="O361" s="322"/>
      <c r="P361" s="322"/>
      <c r="Q361" s="322"/>
      <c r="R361" s="322"/>
      <c r="S361" s="322"/>
      <c r="T361" s="323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T361" s="324" t="s">
        <v>164</v>
      </c>
      <c r="AU361" s="324" t="s">
        <v>86</v>
      </c>
      <c r="AV361" s="16" t="s">
        <v>171</v>
      </c>
      <c r="AW361" s="16" t="s">
        <v>31</v>
      </c>
      <c r="AX361" s="16" t="s">
        <v>77</v>
      </c>
      <c r="AY361" s="324" t="s">
        <v>156</v>
      </c>
    </row>
    <row r="362" s="13" customFormat="1">
      <c r="A362" s="13"/>
      <c r="B362" s="281"/>
      <c r="C362" s="282"/>
      <c r="D362" s="283" t="s">
        <v>164</v>
      </c>
      <c r="E362" s="284" t="s">
        <v>1</v>
      </c>
      <c r="F362" s="285" t="s">
        <v>575</v>
      </c>
      <c r="G362" s="282"/>
      <c r="H362" s="286">
        <v>13.6</v>
      </c>
      <c r="I362" s="287"/>
      <c r="J362" s="282"/>
      <c r="K362" s="282"/>
      <c r="L362" s="288"/>
      <c r="M362" s="289"/>
      <c r="N362" s="290"/>
      <c r="O362" s="290"/>
      <c r="P362" s="290"/>
      <c r="Q362" s="290"/>
      <c r="R362" s="290"/>
      <c r="S362" s="290"/>
      <c r="T362" s="291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92" t="s">
        <v>164</v>
      </c>
      <c r="AU362" s="292" t="s">
        <v>86</v>
      </c>
      <c r="AV362" s="13" t="s">
        <v>86</v>
      </c>
      <c r="AW362" s="13" t="s">
        <v>31</v>
      </c>
      <c r="AX362" s="13" t="s">
        <v>77</v>
      </c>
      <c r="AY362" s="292" t="s">
        <v>156</v>
      </c>
    </row>
    <row r="363" s="16" customFormat="1">
      <c r="A363" s="16"/>
      <c r="B363" s="314"/>
      <c r="C363" s="315"/>
      <c r="D363" s="283" t="s">
        <v>164</v>
      </c>
      <c r="E363" s="316" t="s">
        <v>1</v>
      </c>
      <c r="F363" s="317" t="s">
        <v>219</v>
      </c>
      <c r="G363" s="315"/>
      <c r="H363" s="318">
        <v>13.6</v>
      </c>
      <c r="I363" s="319"/>
      <c r="J363" s="315"/>
      <c r="K363" s="315"/>
      <c r="L363" s="320"/>
      <c r="M363" s="321"/>
      <c r="N363" s="322"/>
      <c r="O363" s="322"/>
      <c r="P363" s="322"/>
      <c r="Q363" s="322"/>
      <c r="R363" s="322"/>
      <c r="S363" s="322"/>
      <c r="T363" s="323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T363" s="324" t="s">
        <v>164</v>
      </c>
      <c r="AU363" s="324" t="s">
        <v>86</v>
      </c>
      <c r="AV363" s="16" t="s">
        <v>171</v>
      </c>
      <c r="AW363" s="16" t="s">
        <v>31</v>
      </c>
      <c r="AX363" s="16" t="s">
        <v>77</v>
      </c>
      <c r="AY363" s="324" t="s">
        <v>156</v>
      </c>
    </row>
    <row r="364" s="14" customFormat="1">
      <c r="A364" s="14"/>
      <c r="B364" s="293"/>
      <c r="C364" s="294"/>
      <c r="D364" s="283" t="s">
        <v>164</v>
      </c>
      <c r="E364" s="295" t="s">
        <v>1</v>
      </c>
      <c r="F364" s="296" t="s">
        <v>166</v>
      </c>
      <c r="G364" s="294"/>
      <c r="H364" s="297">
        <v>60.607999999999997</v>
      </c>
      <c r="I364" s="298"/>
      <c r="J364" s="294"/>
      <c r="K364" s="294"/>
      <c r="L364" s="299"/>
      <c r="M364" s="300"/>
      <c r="N364" s="301"/>
      <c r="O364" s="301"/>
      <c r="P364" s="301"/>
      <c r="Q364" s="301"/>
      <c r="R364" s="301"/>
      <c r="S364" s="301"/>
      <c r="T364" s="302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303" t="s">
        <v>164</v>
      </c>
      <c r="AU364" s="303" t="s">
        <v>86</v>
      </c>
      <c r="AV364" s="14" t="s">
        <v>162</v>
      </c>
      <c r="AW364" s="14" t="s">
        <v>31</v>
      </c>
      <c r="AX364" s="14" t="s">
        <v>84</v>
      </c>
      <c r="AY364" s="303" t="s">
        <v>156</v>
      </c>
    </row>
    <row r="365" s="2" customFormat="1" ht="16.5" customHeight="1">
      <c r="A365" s="41"/>
      <c r="B365" s="42"/>
      <c r="C365" s="268" t="s">
        <v>302</v>
      </c>
      <c r="D365" s="268" t="s">
        <v>158</v>
      </c>
      <c r="E365" s="269" t="s">
        <v>242</v>
      </c>
      <c r="F365" s="270" t="s">
        <v>243</v>
      </c>
      <c r="G365" s="271" t="s">
        <v>183</v>
      </c>
      <c r="H365" s="272">
        <v>60.607999999999997</v>
      </c>
      <c r="I365" s="273"/>
      <c r="J365" s="274">
        <f>ROUND(I365*H365,2)</f>
        <v>0</v>
      </c>
      <c r="K365" s="275"/>
      <c r="L365" s="44"/>
      <c r="M365" s="276" t="s">
        <v>1</v>
      </c>
      <c r="N365" s="277" t="s">
        <v>42</v>
      </c>
      <c r="O365" s="94"/>
      <c r="P365" s="278">
        <f>O365*H365</f>
        <v>0</v>
      </c>
      <c r="Q365" s="278">
        <v>0</v>
      </c>
      <c r="R365" s="278">
        <f>Q365*H365</f>
        <v>0</v>
      </c>
      <c r="S365" s="278">
        <v>0</v>
      </c>
      <c r="T365" s="279">
        <f>S365*H365</f>
        <v>0</v>
      </c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R365" s="280" t="s">
        <v>162</v>
      </c>
      <c r="AT365" s="280" t="s">
        <v>158</v>
      </c>
      <c r="AU365" s="280" t="s">
        <v>86</v>
      </c>
      <c r="AY365" s="18" t="s">
        <v>156</v>
      </c>
      <c r="BE365" s="154">
        <f>IF(N365="základní",J365,0)</f>
        <v>0</v>
      </c>
      <c r="BF365" s="154">
        <f>IF(N365="snížená",J365,0)</f>
        <v>0</v>
      </c>
      <c r="BG365" s="154">
        <f>IF(N365="zákl. přenesená",J365,0)</f>
        <v>0</v>
      </c>
      <c r="BH365" s="154">
        <f>IF(N365="sníž. přenesená",J365,0)</f>
        <v>0</v>
      </c>
      <c r="BI365" s="154">
        <f>IF(N365="nulová",J365,0)</f>
        <v>0</v>
      </c>
      <c r="BJ365" s="18" t="s">
        <v>84</v>
      </c>
      <c r="BK365" s="154">
        <f>ROUND(I365*H365,2)</f>
        <v>0</v>
      </c>
      <c r="BL365" s="18" t="s">
        <v>162</v>
      </c>
      <c r="BM365" s="280" t="s">
        <v>580</v>
      </c>
    </row>
    <row r="366" s="15" customFormat="1">
      <c r="A366" s="15"/>
      <c r="B366" s="304"/>
      <c r="C366" s="305"/>
      <c r="D366" s="283" t="s">
        <v>164</v>
      </c>
      <c r="E366" s="306" t="s">
        <v>1</v>
      </c>
      <c r="F366" s="307" t="s">
        <v>245</v>
      </c>
      <c r="G366" s="305"/>
      <c r="H366" s="306" t="s">
        <v>1</v>
      </c>
      <c r="I366" s="308"/>
      <c r="J366" s="305"/>
      <c r="K366" s="305"/>
      <c r="L366" s="309"/>
      <c r="M366" s="310"/>
      <c r="N366" s="311"/>
      <c r="O366" s="311"/>
      <c r="P366" s="311"/>
      <c r="Q366" s="311"/>
      <c r="R366" s="311"/>
      <c r="S366" s="311"/>
      <c r="T366" s="312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313" t="s">
        <v>164</v>
      </c>
      <c r="AU366" s="313" t="s">
        <v>86</v>
      </c>
      <c r="AV366" s="15" t="s">
        <v>84</v>
      </c>
      <c r="AW366" s="15" t="s">
        <v>31</v>
      </c>
      <c r="AX366" s="15" t="s">
        <v>77</v>
      </c>
      <c r="AY366" s="313" t="s">
        <v>156</v>
      </c>
    </row>
    <row r="367" s="15" customFormat="1">
      <c r="A367" s="15"/>
      <c r="B367" s="304"/>
      <c r="C367" s="305"/>
      <c r="D367" s="283" t="s">
        <v>164</v>
      </c>
      <c r="E367" s="306" t="s">
        <v>1</v>
      </c>
      <c r="F367" s="307" t="s">
        <v>564</v>
      </c>
      <c r="G367" s="305"/>
      <c r="H367" s="306" t="s">
        <v>1</v>
      </c>
      <c r="I367" s="308"/>
      <c r="J367" s="305"/>
      <c r="K367" s="305"/>
      <c r="L367" s="309"/>
      <c r="M367" s="310"/>
      <c r="N367" s="311"/>
      <c r="O367" s="311"/>
      <c r="P367" s="311"/>
      <c r="Q367" s="311"/>
      <c r="R367" s="311"/>
      <c r="S367" s="311"/>
      <c r="T367" s="312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313" t="s">
        <v>164</v>
      </c>
      <c r="AU367" s="313" t="s">
        <v>86</v>
      </c>
      <c r="AV367" s="15" t="s">
        <v>84</v>
      </c>
      <c r="AW367" s="15" t="s">
        <v>31</v>
      </c>
      <c r="AX367" s="15" t="s">
        <v>77</v>
      </c>
      <c r="AY367" s="313" t="s">
        <v>156</v>
      </c>
    </row>
    <row r="368" s="13" customFormat="1">
      <c r="A368" s="13"/>
      <c r="B368" s="281"/>
      <c r="C368" s="282"/>
      <c r="D368" s="283" t="s">
        <v>164</v>
      </c>
      <c r="E368" s="284" t="s">
        <v>1</v>
      </c>
      <c r="F368" s="285" t="s">
        <v>565</v>
      </c>
      <c r="G368" s="282"/>
      <c r="H368" s="286">
        <v>1.7849999999999999</v>
      </c>
      <c r="I368" s="287"/>
      <c r="J368" s="282"/>
      <c r="K368" s="282"/>
      <c r="L368" s="288"/>
      <c r="M368" s="289"/>
      <c r="N368" s="290"/>
      <c r="O368" s="290"/>
      <c r="P368" s="290"/>
      <c r="Q368" s="290"/>
      <c r="R368" s="290"/>
      <c r="S368" s="290"/>
      <c r="T368" s="291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92" t="s">
        <v>164</v>
      </c>
      <c r="AU368" s="292" t="s">
        <v>86</v>
      </c>
      <c r="AV368" s="13" t="s">
        <v>86</v>
      </c>
      <c r="AW368" s="13" t="s">
        <v>31</v>
      </c>
      <c r="AX368" s="13" t="s">
        <v>77</v>
      </c>
      <c r="AY368" s="292" t="s">
        <v>156</v>
      </c>
    </row>
    <row r="369" s="13" customFormat="1">
      <c r="A369" s="13"/>
      <c r="B369" s="281"/>
      <c r="C369" s="282"/>
      <c r="D369" s="283" t="s">
        <v>164</v>
      </c>
      <c r="E369" s="284" t="s">
        <v>1</v>
      </c>
      <c r="F369" s="285" t="s">
        <v>566</v>
      </c>
      <c r="G369" s="282"/>
      <c r="H369" s="286">
        <v>32.234999999999999</v>
      </c>
      <c r="I369" s="287"/>
      <c r="J369" s="282"/>
      <c r="K369" s="282"/>
      <c r="L369" s="288"/>
      <c r="M369" s="289"/>
      <c r="N369" s="290"/>
      <c r="O369" s="290"/>
      <c r="P369" s="290"/>
      <c r="Q369" s="290"/>
      <c r="R369" s="290"/>
      <c r="S369" s="290"/>
      <c r="T369" s="291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92" t="s">
        <v>164</v>
      </c>
      <c r="AU369" s="292" t="s">
        <v>86</v>
      </c>
      <c r="AV369" s="13" t="s">
        <v>86</v>
      </c>
      <c r="AW369" s="13" t="s">
        <v>31</v>
      </c>
      <c r="AX369" s="13" t="s">
        <v>77</v>
      </c>
      <c r="AY369" s="292" t="s">
        <v>156</v>
      </c>
    </row>
    <row r="370" s="16" customFormat="1">
      <c r="A370" s="16"/>
      <c r="B370" s="314"/>
      <c r="C370" s="315"/>
      <c r="D370" s="283" t="s">
        <v>164</v>
      </c>
      <c r="E370" s="316" t="s">
        <v>1</v>
      </c>
      <c r="F370" s="317" t="s">
        <v>219</v>
      </c>
      <c r="G370" s="315"/>
      <c r="H370" s="318">
        <v>34.019999999999996</v>
      </c>
      <c r="I370" s="319"/>
      <c r="J370" s="315"/>
      <c r="K370" s="315"/>
      <c r="L370" s="320"/>
      <c r="M370" s="321"/>
      <c r="N370" s="322"/>
      <c r="O370" s="322"/>
      <c r="P370" s="322"/>
      <c r="Q370" s="322"/>
      <c r="R370" s="322"/>
      <c r="S370" s="322"/>
      <c r="T370" s="323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T370" s="324" t="s">
        <v>164</v>
      </c>
      <c r="AU370" s="324" t="s">
        <v>86</v>
      </c>
      <c r="AV370" s="16" t="s">
        <v>171</v>
      </c>
      <c r="AW370" s="16" t="s">
        <v>31</v>
      </c>
      <c r="AX370" s="16" t="s">
        <v>77</v>
      </c>
      <c r="AY370" s="324" t="s">
        <v>156</v>
      </c>
    </row>
    <row r="371" s="15" customFormat="1">
      <c r="A371" s="15"/>
      <c r="B371" s="304"/>
      <c r="C371" s="305"/>
      <c r="D371" s="283" t="s">
        <v>164</v>
      </c>
      <c r="E371" s="306" t="s">
        <v>1</v>
      </c>
      <c r="F371" s="307" t="s">
        <v>567</v>
      </c>
      <c r="G371" s="305"/>
      <c r="H371" s="306" t="s">
        <v>1</v>
      </c>
      <c r="I371" s="308"/>
      <c r="J371" s="305"/>
      <c r="K371" s="305"/>
      <c r="L371" s="309"/>
      <c r="M371" s="310"/>
      <c r="N371" s="311"/>
      <c r="O371" s="311"/>
      <c r="P371" s="311"/>
      <c r="Q371" s="311"/>
      <c r="R371" s="311"/>
      <c r="S371" s="311"/>
      <c r="T371" s="312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313" t="s">
        <v>164</v>
      </c>
      <c r="AU371" s="313" t="s">
        <v>86</v>
      </c>
      <c r="AV371" s="15" t="s">
        <v>84</v>
      </c>
      <c r="AW371" s="15" t="s">
        <v>31</v>
      </c>
      <c r="AX371" s="15" t="s">
        <v>77</v>
      </c>
      <c r="AY371" s="313" t="s">
        <v>156</v>
      </c>
    </row>
    <row r="372" s="13" customFormat="1">
      <c r="A372" s="13"/>
      <c r="B372" s="281"/>
      <c r="C372" s="282"/>
      <c r="D372" s="283" t="s">
        <v>164</v>
      </c>
      <c r="E372" s="284" t="s">
        <v>1</v>
      </c>
      <c r="F372" s="285" t="s">
        <v>568</v>
      </c>
      <c r="G372" s="282"/>
      <c r="H372" s="286">
        <v>2.75</v>
      </c>
      <c r="I372" s="287"/>
      <c r="J372" s="282"/>
      <c r="K372" s="282"/>
      <c r="L372" s="288"/>
      <c r="M372" s="289"/>
      <c r="N372" s="290"/>
      <c r="O372" s="290"/>
      <c r="P372" s="290"/>
      <c r="Q372" s="290"/>
      <c r="R372" s="290"/>
      <c r="S372" s="290"/>
      <c r="T372" s="291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92" t="s">
        <v>164</v>
      </c>
      <c r="AU372" s="292" t="s">
        <v>86</v>
      </c>
      <c r="AV372" s="13" t="s">
        <v>86</v>
      </c>
      <c r="AW372" s="13" t="s">
        <v>31</v>
      </c>
      <c r="AX372" s="13" t="s">
        <v>77</v>
      </c>
      <c r="AY372" s="292" t="s">
        <v>156</v>
      </c>
    </row>
    <row r="373" s="13" customFormat="1">
      <c r="A373" s="13"/>
      <c r="B373" s="281"/>
      <c r="C373" s="282"/>
      <c r="D373" s="283" t="s">
        <v>164</v>
      </c>
      <c r="E373" s="284" t="s">
        <v>1</v>
      </c>
      <c r="F373" s="285" t="s">
        <v>569</v>
      </c>
      <c r="G373" s="282"/>
      <c r="H373" s="286">
        <v>3.9249999999999998</v>
      </c>
      <c r="I373" s="287"/>
      <c r="J373" s="282"/>
      <c r="K373" s="282"/>
      <c r="L373" s="288"/>
      <c r="M373" s="289"/>
      <c r="N373" s="290"/>
      <c r="O373" s="290"/>
      <c r="P373" s="290"/>
      <c r="Q373" s="290"/>
      <c r="R373" s="290"/>
      <c r="S373" s="290"/>
      <c r="T373" s="291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92" t="s">
        <v>164</v>
      </c>
      <c r="AU373" s="292" t="s">
        <v>86</v>
      </c>
      <c r="AV373" s="13" t="s">
        <v>86</v>
      </c>
      <c r="AW373" s="13" t="s">
        <v>31</v>
      </c>
      <c r="AX373" s="13" t="s">
        <v>77</v>
      </c>
      <c r="AY373" s="292" t="s">
        <v>156</v>
      </c>
    </row>
    <row r="374" s="16" customFormat="1">
      <c r="A374" s="16"/>
      <c r="B374" s="314"/>
      <c r="C374" s="315"/>
      <c r="D374" s="283" t="s">
        <v>164</v>
      </c>
      <c r="E374" s="316" t="s">
        <v>1</v>
      </c>
      <c r="F374" s="317" t="s">
        <v>219</v>
      </c>
      <c r="G374" s="315"/>
      <c r="H374" s="318">
        <v>6.6749999999999998</v>
      </c>
      <c r="I374" s="319"/>
      <c r="J374" s="315"/>
      <c r="K374" s="315"/>
      <c r="L374" s="320"/>
      <c r="M374" s="321"/>
      <c r="N374" s="322"/>
      <c r="O374" s="322"/>
      <c r="P374" s="322"/>
      <c r="Q374" s="322"/>
      <c r="R374" s="322"/>
      <c r="S374" s="322"/>
      <c r="T374" s="323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T374" s="324" t="s">
        <v>164</v>
      </c>
      <c r="AU374" s="324" t="s">
        <v>86</v>
      </c>
      <c r="AV374" s="16" t="s">
        <v>171</v>
      </c>
      <c r="AW374" s="16" t="s">
        <v>31</v>
      </c>
      <c r="AX374" s="16" t="s">
        <v>77</v>
      </c>
      <c r="AY374" s="324" t="s">
        <v>156</v>
      </c>
    </row>
    <row r="375" s="15" customFormat="1">
      <c r="A375" s="15"/>
      <c r="B375" s="304"/>
      <c r="C375" s="305"/>
      <c r="D375" s="283" t="s">
        <v>164</v>
      </c>
      <c r="E375" s="306" t="s">
        <v>1</v>
      </c>
      <c r="F375" s="307" t="s">
        <v>222</v>
      </c>
      <c r="G375" s="305"/>
      <c r="H375" s="306" t="s">
        <v>1</v>
      </c>
      <c r="I375" s="308"/>
      <c r="J375" s="305"/>
      <c r="K375" s="305"/>
      <c r="L375" s="309"/>
      <c r="M375" s="310"/>
      <c r="N375" s="311"/>
      <c r="O375" s="311"/>
      <c r="P375" s="311"/>
      <c r="Q375" s="311"/>
      <c r="R375" s="311"/>
      <c r="S375" s="311"/>
      <c r="T375" s="312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313" t="s">
        <v>164</v>
      </c>
      <c r="AU375" s="313" t="s">
        <v>86</v>
      </c>
      <c r="AV375" s="15" t="s">
        <v>84</v>
      </c>
      <c r="AW375" s="15" t="s">
        <v>31</v>
      </c>
      <c r="AX375" s="15" t="s">
        <v>77</v>
      </c>
      <c r="AY375" s="313" t="s">
        <v>156</v>
      </c>
    </row>
    <row r="376" s="13" customFormat="1">
      <c r="A376" s="13"/>
      <c r="B376" s="281"/>
      <c r="C376" s="282"/>
      <c r="D376" s="283" t="s">
        <v>164</v>
      </c>
      <c r="E376" s="284" t="s">
        <v>1</v>
      </c>
      <c r="F376" s="285" t="s">
        <v>570</v>
      </c>
      <c r="G376" s="282"/>
      <c r="H376" s="286">
        <v>0.56299999999999994</v>
      </c>
      <c r="I376" s="287"/>
      <c r="J376" s="282"/>
      <c r="K376" s="282"/>
      <c r="L376" s="288"/>
      <c r="M376" s="289"/>
      <c r="N376" s="290"/>
      <c r="O376" s="290"/>
      <c r="P376" s="290"/>
      <c r="Q376" s="290"/>
      <c r="R376" s="290"/>
      <c r="S376" s="290"/>
      <c r="T376" s="291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92" t="s">
        <v>164</v>
      </c>
      <c r="AU376" s="292" t="s">
        <v>86</v>
      </c>
      <c r="AV376" s="13" t="s">
        <v>86</v>
      </c>
      <c r="AW376" s="13" t="s">
        <v>31</v>
      </c>
      <c r="AX376" s="13" t="s">
        <v>77</v>
      </c>
      <c r="AY376" s="292" t="s">
        <v>156</v>
      </c>
    </row>
    <row r="377" s="15" customFormat="1">
      <c r="A377" s="15"/>
      <c r="B377" s="304"/>
      <c r="C377" s="305"/>
      <c r="D377" s="283" t="s">
        <v>164</v>
      </c>
      <c r="E377" s="306" t="s">
        <v>1</v>
      </c>
      <c r="F377" s="307" t="s">
        <v>467</v>
      </c>
      <c r="G377" s="305"/>
      <c r="H377" s="306" t="s">
        <v>1</v>
      </c>
      <c r="I377" s="308"/>
      <c r="J377" s="305"/>
      <c r="K377" s="305"/>
      <c r="L377" s="309"/>
      <c r="M377" s="310"/>
      <c r="N377" s="311"/>
      <c r="O377" s="311"/>
      <c r="P377" s="311"/>
      <c r="Q377" s="311"/>
      <c r="R377" s="311"/>
      <c r="S377" s="311"/>
      <c r="T377" s="312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313" t="s">
        <v>164</v>
      </c>
      <c r="AU377" s="313" t="s">
        <v>86</v>
      </c>
      <c r="AV377" s="15" t="s">
        <v>84</v>
      </c>
      <c r="AW377" s="15" t="s">
        <v>31</v>
      </c>
      <c r="AX377" s="15" t="s">
        <v>77</v>
      </c>
      <c r="AY377" s="313" t="s">
        <v>156</v>
      </c>
    </row>
    <row r="378" s="13" customFormat="1">
      <c r="A378" s="13"/>
      <c r="B378" s="281"/>
      <c r="C378" s="282"/>
      <c r="D378" s="283" t="s">
        <v>164</v>
      </c>
      <c r="E378" s="284" t="s">
        <v>1</v>
      </c>
      <c r="F378" s="285" t="s">
        <v>571</v>
      </c>
      <c r="G378" s="282"/>
      <c r="H378" s="286">
        <v>2.5</v>
      </c>
      <c r="I378" s="287"/>
      <c r="J378" s="282"/>
      <c r="K378" s="282"/>
      <c r="L378" s="288"/>
      <c r="M378" s="289"/>
      <c r="N378" s="290"/>
      <c r="O378" s="290"/>
      <c r="P378" s="290"/>
      <c r="Q378" s="290"/>
      <c r="R378" s="290"/>
      <c r="S378" s="290"/>
      <c r="T378" s="291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92" t="s">
        <v>164</v>
      </c>
      <c r="AU378" s="292" t="s">
        <v>86</v>
      </c>
      <c r="AV378" s="13" t="s">
        <v>86</v>
      </c>
      <c r="AW378" s="13" t="s">
        <v>31</v>
      </c>
      <c r="AX378" s="13" t="s">
        <v>77</v>
      </c>
      <c r="AY378" s="292" t="s">
        <v>156</v>
      </c>
    </row>
    <row r="379" s="13" customFormat="1">
      <c r="A379" s="13"/>
      <c r="B379" s="281"/>
      <c r="C379" s="282"/>
      <c r="D379" s="283" t="s">
        <v>164</v>
      </c>
      <c r="E379" s="284" t="s">
        <v>1</v>
      </c>
      <c r="F379" s="285" t="s">
        <v>572</v>
      </c>
      <c r="G379" s="282"/>
      <c r="H379" s="286">
        <v>0.75</v>
      </c>
      <c r="I379" s="287"/>
      <c r="J379" s="282"/>
      <c r="K379" s="282"/>
      <c r="L379" s="288"/>
      <c r="M379" s="289"/>
      <c r="N379" s="290"/>
      <c r="O379" s="290"/>
      <c r="P379" s="290"/>
      <c r="Q379" s="290"/>
      <c r="R379" s="290"/>
      <c r="S379" s="290"/>
      <c r="T379" s="291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92" t="s">
        <v>164</v>
      </c>
      <c r="AU379" s="292" t="s">
        <v>86</v>
      </c>
      <c r="AV379" s="13" t="s">
        <v>86</v>
      </c>
      <c r="AW379" s="13" t="s">
        <v>31</v>
      </c>
      <c r="AX379" s="13" t="s">
        <v>77</v>
      </c>
      <c r="AY379" s="292" t="s">
        <v>156</v>
      </c>
    </row>
    <row r="380" s="13" customFormat="1">
      <c r="A380" s="13"/>
      <c r="B380" s="281"/>
      <c r="C380" s="282"/>
      <c r="D380" s="283" t="s">
        <v>164</v>
      </c>
      <c r="E380" s="284" t="s">
        <v>1</v>
      </c>
      <c r="F380" s="285" t="s">
        <v>573</v>
      </c>
      <c r="G380" s="282"/>
      <c r="H380" s="286">
        <v>1.25</v>
      </c>
      <c r="I380" s="287"/>
      <c r="J380" s="282"/>
      <c r="K380" s="282"/>
      <c r="L380" s="288"/>
      <c r="M380" s="289"/>
      <c r="N380" s="290"/>
      <c r="O380" s="290"/>
      <c r="P380" s="290"/>
      <c r="Q380" s="290"/>
      <c r="R380" s="290"/>
      <c r="S380" s="290"/>
      <c r="T380" s="291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92" t="s">
        <v>164</v>
      </c>
      <c r="AU380" s="292" t="s">
        <v>86</v>
      </c>
      <c r="AV380" s="13" t="s">
        <v>86</v>
      </c>
      <c r="AW380" s="13" t="s">
        <v>31</v>
      </c>
      <c r="AX380" s="13" t="s">
        <v>77</v>
      </c>
      <c r="AY380" s="292" t="s">
        <v>156</v>
      </c>
    </row>
    <row r="381" s="13" customFormat="1">
      <c r="A381" s="13"/>
      <c r="B381" s="281"/>
      <c r="C381" s="282"/>
      <c r="D381" s="283" t="s">
        <v>164</v>
      </c>
      <c r="E381" s="284" t="s">
        <v>1</v>
      </c>
      <c r="F381" s="285" t="s">
        <v>574</v>
      </c>
      <c r="G381" s="282"/>
      <c r="H381" s="286">
        <v>1.25</v>
      </c>
      <c r="I381" s="287"/>
      <c r="J381" s="282"/>
      <c r="K381" s="282"/>
      <c r="L381" s="288"/>
      <c r="M381" s="289"/>
      <c r="N381" s="290"/>
      <c r="O381" s="290"/>
      <c r="P381" s="290"/>
      <c r="Q381" s="290"/>
      <c r="R381" s="290"/>
      <c r="S381" s="290"/>
      <c r="T381" s="291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92" t="s">
        <v>164</v>
      </c>
      <c r="AU381" s="292" t="s">
        <v>86</v>
      </c>
      <c r="AV381" s="13" t="s">
        <v>86</v>
      </c>
      <c r="AW381" s="13" t="s">
        <v>31</v>
      </c>
      <c r="AX381" s="13" t="s">
        <v>77</v>
      </c>
      <c r="AY381" s="292" t="s">
        <v>156</v>
      </c>
    </row>
    <row r="382" s="16" customFormat="1">
      <c r="A382" s="16"/>
      <c r="B382" s="314"/>
      <c r="C382" s="315"/>
      <c r="D382" s="283" t="s">
        <v>164</v>
      </c>
      <c r="E382" s="316" t="s">
        <v>1</v>
      </c>
      <c r="F382" s="317" t="s">
        <v>219</v>
      </c>
      <c r="G382" s="315"/>
      <c r="H382" s="318">
        <v>6.3129999999999997</v>
      </c>
      <c r="I382" s="319"/>
      <c r="J382" s="315"/>
      <c r="K382" s="315"/>
      <c r="L382" s="320"/>
      <c r="M382" s="321"/>
      <c r="N382" s="322"/>
      <c r="O382" s="322"/>
      <c r="P382" s="322"/>
      <c r="Q382" s="322"/>
      <c r="R382" s="322"/>
      <c r="S382" s="322"/>
      <c r="T382" s="323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T382" s="324" t="s">
        <v>164</v>
      </c>
      <c r="AU382" s="324" t="s">
        <v>86</v>
      </c>
      <c r="AV382" s="16" t="s">
        <v>171</v>
      </c>
      <c r="AW382" s="16" t="s">
        <v>31</v>
      </c>
      <c r="AX382" s="16" t="s">
        <v>77</v>
      </c>
      <c r="AY382" s="324" t="s">
        <v>156</v>
      </c>
    </row>
    <row r="383" s="13" customFormat="1">
      <c r="A383" s="13"/>
      <c r="B383" s="281"/>
      <c r="C383" s="282"/>
      <c r="D383" s="283" t="s">
        <v>164</v>
      </c>
      <c r="E383" s="284" t="s">
        <v>1</v>
      </c>
      <c r="F383" s="285" t="s">
        <v>575</v>
      </c>
      <c r="G383" s="282"/>
      <c r="H383" s="286">
        <v>13.6</v>
      </c>
      <c r="I383" s="287"/>
      <c r="J383" s="282"/>
      <c r="K383" s="282"/>
      <c r="L383" s="288"/>
      <c r="M383" s="289"/>
      <c r="N383" s="290"/>
      <c r="O383" s="290"/>
      <c r="P383" s="290"/>
      <c r="Q383" s="290"/>
      <c r="R383" s="290"/>
      <c r="S383" s="290"/>
      <c r="T383" s="291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92" t="s">
        <v>164</v>
      </c>
      <c r="AU383" s="292" t="s">
        <v>86</v>
      </c>
      <c r="AV383" s="13" t="s">
        <v>86</v>
      </c>
      <c r="AW383" s="13" t="s">
        <v>31</v>
      </c>
      <c r="AX383" s="13" t="s">
        <v>77</v>
      </c>
      <c r="AY383" s="292" t="s">
        <v>156</v>
      </c>
    </row>
    <row r="384" s="16" customFormat="1">
      <c r="A384" s="16"/>
      <c r="B384" s="314"/>
      <c r="C384" s="315"/>
      <c r="D384" s="283" t="s">
        <v>164</v>
      </c>
      <c r="E384" s="316" t="s">
        <v>1</v>
      </c>
      <c r="F384" s="317" t="s">
        <v>219</v>
      </c>
      <c r="G384" s="315"/>
      <c r="H384" s="318">
        <v>13.6</v>
      </c>
      <c r="I384" s="319"/>
      <c r="J384" s="315"/>
      <c r="K384" s="315"/>
      <c r="L384" s="320"/>
      <c r="M384" s="321"/>
      <c r="N384" s="322"/>
      <c r="O384" s="322"/>
      <c r="P384" s="322"/>
      <c r="Q384" s="322"/>
      <c r="R384" s="322"/>
      <c r="S384" s="322"/>
      <c r="T384" s="323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T384" s="324" t="s">
        <v>164</v>
      </c>
      <c r="AU384" s="324" t="s">
        <v>86</v>
      </c>
      <c r="AV384" s="16" t="s">
        <v>171</v>
      </c>
      <c r="AW384" s="16" t="s">
        <v>31</v>
      </c>
      <c r="AX384" s="16" t="s">
        <v>77</v>
      </c>
      <c r="AY384" s="324" t="s">
        <v>156</v>
      </c>
    </row>
    <row r="385" s="14" customFormat="1">
      <c r="A385" s="14"/>
      <c r="B385" s="293"/>
      <c r="C385" s="294"/>
      <c r="D385" s="283" t="s">
        <v>164</v>
      </c>
      <c r="E385" s="295" t="s">
        <v>1</v>
      </c>
      <c r="F385" s="296" t="s">
        <v>166</v>
      </c>
      <c r="G385" s="294"/>
      <c r="H385" s="297">
        <v>60.607999999999997</v>
      </c>
      <c r="I385" s="298"/>
      <c r="J385" s="294"/>
      <c r="K385" s="294"/>
      <c r="L385" s="299"/>
      <c r="M385" s="300"/>
      <c r="N385" s="301"/>
      <c r="O385" s="301"/>
      <c r="P385" s="301"/>
      <c r="Q385" s="301"/>
      <c r="R385" s="301"/>
      <c r="S385" s="301"/>
      <c r="T385" s="302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303" t="s">
        <v>164</v>
      </c>
      <c r="AU385" s="303" t="s">
        <v>86</v>
      </c>
      <c r="AV385" s="14" t="s">
        <v>162</v>
      </c>
      <c r="AW385" s="14" t="s">
        <v>31</v>
      </c>
      <c r="AX385" s="14" t="s">
        <v>84</v>
      </c>
      <c r="AY385" s="303" t="s">
        <v>156</v>
      </c>
    </row>
    <row r="386" s="2" customFormat="1" ht="36" customHeight="1">
      <c r="A386" s="41"/>
      <c r="B386" s="42"/>
      <c r="C386" s="268" t="s">
        <v>307</v>
      </c>
      <c r="D386" s="268" t="s">
        <v>158</v>
      </c>
      <c r="E386" s="269" t="s">
        <v>246</v>
      </c>
      <c r="F386" s="270" t="s">
        <v>247</v>
      </c>
      <c r="G386" s="271" t="s">
        <v>248</v>
      </c>
      <c r="H386" s="272">
        <v>113.512</v>
      </c>
      <c r="I386" s="273"/>
      <c r="J386" s="274">
        <f>ROUND(I386*H386,2)</f>
        <v>0</v>
      </c>
      <c r="K386" s="275"/>
      <c r="L386" s="44"/>
      <c r="M386" s="276" t="s">
        <v>1</v>
      </c>
      <c r="N386" s="277" t="s">
        <v>42</v>
      </c>
      <c r="O386" s="94"/>
      <c r="P386" s="278">
        <f>O386*H386</f>
        <v>0</v>
      </c>
      <c r="Q386" s="278">
        <v>0</v>
      </c>
      <c r="R386" s="278">
        <f>Q386*H386</f>
        <v>0</v>
      </c>
      <c r="S386" s="278">
        <v>0</v>
      </c>
      <c r="T386" s="279">
        <f>S386*H386</f>
        <v>0</v>
      </c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R386" s="280" t="s">
        <v>162</v>
      </c>
      <c r="AT386" s="280" t="s">
        <v>158</v>
      </c>
      <c r="AU386" s="280" t="s">
        <v>86</v>
      </c>
      <c r="AY386" s="18" t="s">
        <v>156</v>
      </c>
      <c r="BE386" s="154">
        <f>IF(N386="základní",J386,0)</f>
        <v>0</v>
      </c>
      <c r="BF386" s="154">
        <f>IF(N386="snížená",J386,0)</f>
        <v>0</v>
      </c>
      <c r="BG386" s="154">
        <f>IF(N386="zákl. přenesená",J386,0)</f>
        <v>0</v>
      </c>
      <c r="BH386" s="154">
        <f>IF(N386="sníž. přenesená",J386,0)</f>
        <v>0</v>
      </c>
      <c r="BI386" s="154">
        <f>IF(N386="nulová",J386,0)</f>
        <v>0</v>
      </c>
      <c r="BJ386" s="18" t="s">
        <v>84</v>
      </c>
      <c r="BK386" s="154">
        <f>ROUND(I386*H386,2)</f>
        <v>0</v>
      </c>
      <c r="BL386" s="18" t="s">
        <v>162</v>
      </c>
      <c r="BM386" s="280" t="s">
        <v>581</v>
      </c>
    </row>
    <row r="387" s="15" customFormat="1">
      <c r="A387" s="15"/>
      <c r="B387" s="304"/>
      <c r="C387" s="305"/>
      <c r="D387" s="283" t="s">
        <v>164</v>
      </c>
      <c r="E387" s="306" t="s">
        <v>1</v>
      </c>
      <c r="F387" s="307" t="s">
        <v>233</v>
      </c>
      <c r="G387" s="305"/>
      <c r="H387" s="306" t="s">
        <v>1</v>
      </c>
      <c r="I387" s="308"/>
      <c r="J387" s="305"/>
      <c r="K387" s="305"/>
      <c r="L387" s="309"/>
      <c r="M387" s="310"/>
      <c r="N387" s="311"/>
      <c r="O387" s="311"/>
      <c r="P387" s="311"/>
      <c r="Q387" s="311"/>
      <c r="R387" s="311"/>
      <c r="S387" s="311"/>
      <c r="T387" s="312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313" t="s">
        <v>164</v>
      </c>
      <c r="AU387" s="313" t="s">
        <v>86</v>
      </c>
      <c r="AV387" s="15" t="s">
        <v>84</v>
      </c>
      <c r="AW387" s="15" t="s">
        <v>31</v>
      </c>
      <c r="AX387" s="15" t="s">
        <v>77</v>
      </c>
      <c r="AY387" s="313" t="s">
        <v>156</v>
      </c>
    </row>
    <row r="388" s="13" customFormat="1">
      <c r="A388" s="13"/>
      <c r="B388" s="281"/>
      <c r="C388" s="282"/>
      <c r="D388" s="283" t="s">
        <v>164</v>
      </c>
      <c r="E388" s="284" t="s">
        <v>1</v>
      </c>
      <c r="F388" s="285" t="s">
        <v>577</v>
      </c>
      <c r="G388" s="282"/>
      <c r="H388" s="286">
        <v>103.75700000000001</v>
      </c>
      <c r="I388" s="287"/>
      <c r="J388" s="282"/>
      <c r="K388" s="282"/>
      <c r="L388" s="288"/>
      <c r="M388" s="289"/>
      <c r="N388" s="290"/>
      <c r="O388" s="290"/>
      <c r="P388" s="290"/>
      <c r="Q388" s="290"/>
      <c r="R388" s="290"/>
      <c r="S388" s="290"/>
      <c r="T388" s="291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92" t="s">
        <v>164</v>
      </c>
      <c r="AU388" s="292" t="s">
        <v>86</v>
      </c>
      <c r="AV388" s="13" t="s">
        <v>86</v>
      </c>
      <c r="AW388" s="13" t="s">
        <v>31</v>
      </c>
      <c r="AX388" s="13" t="s">
        <v>77</v>
      </c>
      <c r="AY388" s="292" t="s">
        <v>156</v>
      </c>
    </row>
    <row r="389" s="13" customFormat="1">
      <c r="A389" s="13"/>
      <c r="B389" s="281"/>
      <c r="C389" s="282"/>
      <c r="D389" s="283" t="s">
        <v>164</v>
      </c>
      <c r="E389" s="284" t="s">
        <v>1</v>
      </c>
      <c r="F389" s="285" t="s">
        <v>578</v>
      </c>
      <c r="G389" s="282"/>
      <c r="H389" s="286">
        <v>-40.695</v>
      </c>
      <c r="I389" s="287"/>
      <c r="J389" s="282"/>
      <c r="K389" s="282"/>
      <c r="L389" s="288"/>
      <c r="M389" s="289"/>
      <c r="N389" s="290"/>
      <c r="O389" s="290"/>
      <c r="P389" s="290"/>
      <c r="Q389" s="290"/>
      <c r="R389" s="290"/>
      <c r="S389" s="290"/>
      <c r="T389" s="291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92" t="s">
        <v>164</v>
      </c>
      <c r="AU389" s="292" t="s">
        <v>86</v>
      </c>
      <c r="AV389" s="13" t="s">
        <v>86</v>
      </c>
      <c r="AW389" s="13" t="s">
        <v>31</v>
      </c>
      <c r="AX389" s="13" t="s">
        <v>77</v>
      </c>
      <c r="AY389" s="292" t="s">
        <v>156</v>
      </c>
    </row>
    <row r="390" s="14" customFormat="1">
      <c r="A390" s="14"/>
      <c r="B390" s="293"/>
      <c r="C390" s="294"/>
      <c r="D390" s="283" t="s">
        <v>164</v>
      </c>
      <c r="E390" s="295" t="s">
        <v>1</v>
      </c>
      <c r="F390" s="296" t="s">
        <v>166</v>
      </c>
      <c r="G390" s="294"/>
      <c r="H390" s="297">
        <v>63.062000000000005</v>
      </c>
      <c r="I390" s="298"/>
      <c r="J390" s="294"/>
      <c r="K390" s="294"/>
      <c r="L390" s="299"/>
      <c r="M390" s="300"/>
      <c r="N390" s="301"/>
      <c r="O390" s="301"/>
      <c r="P390" s="301"/>
      <c r="Q390" s="301"/>
      <c r="R390" s="301"/>
      <c r="S390" s="301"/>
      <c r="T390" s="302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303" t="s">
        <v>164</v>
      </c>
      <c r="AU390" s="303" t="s">
        <v>86</v>
      </c>
      <c r="AV390" s="14" t="s">
        <v>162</v>
      </c>
      <c r="AW390" s="14" t="s">
        <v>31</v>
      </c>
      <c r="AX390" s="14" t="s">
        <v>84</v>
      </c>
      <c r="AY390" s="303" t="s">
        <v>156</v>
      </c>
    </row>
    <row r="391" s="13" customFormat="1">
      <c r="A391" s="13"/>
      <c r="B391" s="281"/>
      <c r="C391" s="282"/>
      <c r="D391" s="283" t="s">
        <v>164</v>
      </c>
      <c r="E391" s="282"/>
      <c r="F391" s="285" t="s">
        <v>582</v>
      </c>
      <c r="G391" s="282"/>
      <c r="H391" s="286">
        <v>113.512</v>
      </c>
      <c r="I391" s="287"/>
      <c r="J391" s="282"/>
      <c r="K391" s="282"/>
      <c r="L391" s="288"/>
      <c r="M391" s="289"/>
      <c r="N391" s="290"/>
      <c r="O391" s="290"/>
      <c r="P391" s="290"/>
      <c r="Q391" s="290"/>
      <c r="R391" s="290"/>
      <c r="S391" s="290"/>
      <c r="T391" s="29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92" t="s">
        <v>164</v>
      </c>
      <c r="AU391" s="292" t="s">
        <v>86</v>
      </c>
      <c r="AV391" s="13" t="s">
        <v>86</v>
      </c>
      <c r="AW391" s="13" t="s">
        <v>4</v>
      </c>
      <c r="AX391" s="13" t="s">
        <v>84</v>
      </c>
      <c r="AY391" s="292" t="s">
        <v>156</v>
      </c>
    </row>
    <row r="392" s="2" customFormat="1" ht="36" customHeight="1">
      <c r="A392" s="41"/>
      <c r="B392" s="42"/>
      <c r="C392" s="268" t="s">
        <v>312</v>
      </c>
      <c r="D392" s="268" t="s">
        <v>158</v>
      </c>
      <c r="E392" s="269" t="s">
        <v>252</v>
      </c>
      <c r="F392" s="270" t="s">
        <v>253</v>
      </c>
      <c r="G392" s="271" t="s">
        <v>183</v>
      </c>
      <c r="H392" s="272">
        <v>40.695</v>
      </c>
      <c r="I392" s="273"/>
      <c r="J392" s="274">
        <f>ROUND(I392*H392,2)</f>
        <v>0</v>
      </c>
      <c r="K392" s="275"/>
      <c r="L392" s="44"/>
      <c r="M392" s="276" t="s">
        <v>1</v>
      </c>
      <c r="N392" s="277" t="s">
        <v>42</v>
      </c>
      <c r="O392" s="94"/>
      <c r="P392" s="278">
        <f>O392*H392</f>
        <v>0</v>
      </c>
      <c r="Q392" s="278">
        <v>0</v>
      </c>
      <c r="R392" s="278">
        <f>Q392*H392</f>
        <v>0</v>
      </c>
      <c r="S392" s="278">
        <v>0</v>
      </c>
      <c r="T392" s="279">
        <f>S392*H392</f>
        <v>0</v>
      </c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R392" s="280" t="s">
        <v>162</v>
      </c>
      <c r="AT392" s="280" t="s">
        <v>158</v>
      </c>
      <c r="AU392" s="280" t="s">
        <v>86</v>
      </c>
      <c r="AY392" s="18" t="s">
        <v>156</v>
      </c>
      <c r="BE392" s="154">
        <f>IF(N392="základní",J392,0)</f>
        <v>0</v>
      </c>
      <c r="BF392" s="154">
        <f>IF(N392="snížená",J392,0)</f>
        <v>0</v>
      </c>
      <c r="BG392" s="154">
        <f>IF(N392="zákl. přenesená",J392,0)</f>
        <v>0</v>
      </c>
      <c r="BH392" s="154">
        <f>IF(N392="sníž. přenesená",J392,0)</f>
        <v>0</v>
      </c>
      <c r="BI392" s="154">
        <f>IF(N392="nulová",J392,0)</f>
        <v>0</v>
      </c>
      <c r="BJ392" s="18" t="s">
        <v>84</v>
      </c>
      <c r="BK392" s="154">
        <f>ROUND(I392*H392,2)</f>
        <v>0</v>
      </c>
      <c r="BL392" s="18" t="s">
        <v>162</v>
      </c>
      <c r="BM392" s="280" t="s">
        <v>583</v>
      </c>
    </row>
    <row r="393" s="15" customFormat="1">
      <c r="A393" s="15"/>
      <c r="B393" s="304"/>
      <c r="C393" s="305"/>
      <c r="D393" s="283" t="s">
        <v>164</v>
      </c>
      <c r="E393" s="306" t="s">
        <v>1</v>
      </c>
      <c r="F393" s="307" t="s">
        <v>564</v>
      </c>
      <c r="G393" s="305"/>
      <c r="H393" s="306" t="s">
        <v>1</v>
      </c>
      <c r="I393" s="308"/>
      <c r="J393" s="305"/>
      <c r="K393" s="305"/>
      <c r="L393" s="309"/>
      <c r="M393" s="310"/>
      <c r="N393" s="311"/>
      <c r="O393" s="311"/>
      <c r="P393" s="311"/>
      <c r="Q393" s="311"/>
      <c r="R393" s="311"/>
      <c r="S393" s="311"/>
      <c r="T393" s="312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313" t="s">
        <v>164</v>
      </c>
      <c r="AU393" s="313" t="s">
        <v>86</v>
      </c>
      <c r="AV393" s="15" t="s">
        <v>84</v>
      </c>
      <c r="AW393" s="15" t="s">
        <v>31</v>
      </c>
      <c r="AX393" s="15" t="s">
        <v>77</v>
      </c>
      <c r="AY393" s="313" t="s">
        <v>156</v>
      </c>
    </row>
    <row r="394" s="13" customFormat="1">
      <c r="A394" s="13"/>
      <c r="B394" s="281"/>
      <c r="C394" s="282"/>
      <c r="D394" s="283" t="s">
        <v>164</v>
      </c>
      <c r="E394" s="284" t="s">
        <v>1</v>
      </c>
      <c r="F394" s="285" t="s">
        <v>565</v>
      </c>
      <c r="G394" s="282"/>
      <c r="H394" s="286">
        <v>1.7849999999999999</v>
      </c>
      <c r="I394" s="287"/>
      <c r="J394" s="282"/>
      <c r="K394" s="282"/>
      <c r="L394" s="288"/>
      <c r="M394" s="289"/>
      <c r="N394" s="290"/>
      <c r="O394" s="290"/>
      <c r="P394" s="290"/>
      <c r="Q394" s="290"/>
      <c r="R394" s="290"/>
      <c r="S394" s="290"/>
      <c r="T394" s="291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92" t="s">
        <v>164</v>
      </c>
      <c r="AU394" s="292" t="s">
        <v>86</v>
      </c>
      <c r="AV394" s="13" t="s">
        <v>86</v>
      </c>
      <c r="AW394" s="13" t="s">
        <v>31</v>
      </c>
      <c r="AX394" s="13" t="s">
        <v>77</v>
      </c>
      <c r="AY394" s="292" t="s">
        <v>156</v>
      </c>
    </row>
    <row r="395" s="13" customFormat="1">
      <c r="A395" s="13"/>
      <c r="B395" s="281"/>
      <c r="C395" s="282"/>
      <c r="D395" s="283" t="s">
        <v>164</v>
      </c>
      <c r="E395" s="284" t="s">
        <v>1</v>
      </c>
      <c r="F395" s="285" t="s">
        <v>566</v>
      </c>
      <c r="G395" s="282"/>
      <c r="H395" s="286">
        <v>32.234999999999999</v>
      </c>
      <c r="I395" s="287"/>
      <c r="J395" s="282"/>
      <c r="K395" s="282"/>
      <c r="L395" s="288"/>
      <c r="M395" s="289"/>
      <c r="N395" s="290"/>
      <c r="O395" s="290"/>
      <c r="P395" s="290"/>
      <c r="Q395" s="290"/>
      <c r="R395" s="290"/>
      <c r="S395" s="290"/>
      <c r="T395" s="291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92" t="s">
        <v>164</v>
      </c>
      <c r="AU395" s="292" t="s">
        <v>86</v>
      </c>
      <c r="AV395" s="13" t="s">
        <v>86</v>
      </c>
      <c r="AW395" s="13" t="s">
        <v>31</v>
      </c>
      <c r="AX395" s="13" t="s">
        <v>77</v>
      </c>
      <c r="AY395" s="292" t="s">
        <v>156</v>
      </c>
    </row>
    <row r="396" s="16" customFormat="1">
      <c r="A396" s="16"/>
      <c r="B396" s="314"/>
      <c r="C396" s="315"/>
      <c r="D396" s="283" t="s">
        <v>164</v>
      </c>
      <c r="E396" s="316" t="s">
        <v>1</v>
      </c>
      <c r="F396" s="317" t="s">
        <v>219</v>
      </c>
      <c r="G396" s="315"/>
      <c r="H396" s="318">
        <v>34.019999999999996</v>
      </c>
      <c r="I396" s="319"/>
      <c r="J396" s="315"/>
      <c r="K396" s="315"/>
      <c r="L396" s="320"/>
      <c r="M396" s="321"/>
      <c r="N396" s="322"/>
      <c r="O396" s="322"/>
      <c r="P396" s="322"/>
      <c r="Q396" s="322"/>
      <c r="R396" s="322"/>
      <c r="S396" s="322"/>
      <c r="T396" s="323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T396" s="324" t="s">
        <v>164</v>
      </c>
      <c r="AU396" s="324" t="s">
        <v>86</v>
      </c>
      <c r="AV396" s="16" t="s">
        <v>171</v>
      </c>
      <c r="AW396" s="16" t="s">
        <v>31</v>
      </c>
      <c r="AX396" s="16" t="s">
        <v>77</v>
      </c>
      <c r="AY396" s="324" t="s">
        <v>156</v>
      </c>
    </row>
    <row r="397" s="15" customFormat="1">
      <c r="A397" s="15"/>
      <c r="B397" s="304"/>
      <c r="C397" s="305"/>
      <c r="D397" s="283" t="s">
        <v>164</v>
      </c>
      <c r="E397" s="306" t="s">
        <v>1</v>
      </c>
      <c r="F397" s="307" t="s">
        <v>567</v>
      </c>
      <c r="G397" s="305"/>
      <c r="H397" s="306" t="s">
        <v>1</v>
      </c>
      <c r="I397" s="308"/>
      <c r="J397" s="305"/>
      <c r="K397" s="305"/>
      <c r="L397" s="309"/>
      <c r="M397" s="310"/>
      <c r="N397" s="311"/>
      <c r="O397" s="311"/>
      <c r="P397" s="311"/>
      <c r="Q397" s="311"/>
      <c r="R397" s="311"/>
      <c r="S397" s="311"/>
      <c r="T397" s="312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313" t="s">
        <v>164</v>
      </c>
      <c r="AU397" s="313" t="s">
        <v>86</v>
      </c>
      <c r="AV397" s="15" t="s">
        <v>84</v>
      </c>
      <c r="AW397" s="15" t="s">
        <v>31</v>
      </c>
      <c r="AX397" s="15" t="s">
        <v>77</v>
      </c>
      <c r="AY397" s="313" t="s">
        <v>156</v>
      </c>
    </row>
    <row r="398" s="13" customFormat="1">
      <c r="A398" s="13"/>
      <c r="B398" s="281"/>
      <c r="C398" s="282"/>
      <c r="D398" s="283" t="s">
        <v>164</v>
      </c>
      <c r="E398" s="284" t="s">
        <v>1</v>
      </c>
      <c r="F398" s="285" t="s">
        <v>568</v>
      </c>
      <c r="G398" s="282"/>
      <c r="H398" s="286">
        <v>2.75</v>
      </c>
      <c r="I398" s="287"/>
      <c r="J398" s="282"/>
      <c r="K398" s="282"/>
      <c r="L398" s="288"/>
      <c r="M398" s="289"/>
      <c r="N398" s="290"/>
      <c r="O398" s="290"/>
      <c r="P398" s="290"/>
      <c r="Q398" s="290"/>
      <c r="R398" s="290"/>
      <c r="S398" s="290"/>
      <c r="T398" s="291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92" t="s">
        <v>164</v>
      </c>
      <c r="AU398" s="292" t="s">
        <v>86</v>
      </c>
      <c r="AV398" s="13" t="s">
        <v>86</v>
      </c>
      <c r="AW398" s="13" t="s">
        <v>31</v>
      </c>
      <c r="AX398" s="13" t="s">
        <v>77</v>
      </c>
      <c r="AY398" s="292" t="s">
        <v>156</v>
      </c>
    </row>
    <row r="399" s="13" customFormat="1">
      <c r="A399" s="13"/>
      <c r="B399" s="281"/>
      <c r="C399" s="282"/>
      <c r="D399" s="283" t="s">
        <v>164</v>
      </c>
      <c r="E399" s="284" t="s">
        <v>1</v>
      </c>
      <c r="F399" s="285" t="s">
        <v>569</v>
      </c>
      <c r="G399" s="282"/>
      <c r="H399" s="286">
        <v>3.9249999999999998</v>
      </c>
      <c r="I399" s="287"/>
      <c r="J399" s="282"/>
      <c r="K399" s="282"/>
      <c r="L399" s="288"/>
      <c r="M399" s="289"/>
      <c r="N399" s="290"/>
      <c r="O399" s="290"/>
      <c r="P399" s="290"/>
      <c r="Q399" s="290"/>
      <c r="R399" s="290"/>
      <c r="S399" s="290"/>
      <c r="T399" s="291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92" t="s">
        <v>164</v>
      </c>
      <c r="AU399" s="292" t="s">
        <v>86</v>
      </c>
      <c r="AV399" s="13" t="s">
        <v>86</v>
      </c>
      <c r="AW399" s="13" t="s">
        <v>31</v>
      </c>
      <c r="AX399" s="13" t="s">
        <v>77</v>
      </c>
      <c r="AY399" s="292" t="s">
        <v>156</v>
      </c>
    </row>
    <row r="400" s="16" customFormat="1">
      <c r="A400" s="16"/>
      <c r="B400" s="314"/>
      <c r="C400" s="315"/>
      <c r="D400" s="283" t="s">
        <v>164</v>
      </c>
      <c r="E400" s="316" t="s">
        <v>1</v>
      </c>
      <c r="F400" s="317" t="s">
        <v>219</v>
      </c>
      <c r="G400" s="315"/>
      <c r="H400" s="318">
        <v>6.6749999999999998</v>
      </c>
      <c r="I400" s="319"/>
      <c r="J400" s="315"/>
      <c r="K400" s="315"/>
      <c r="L400" s="320"/>
      <c r="M400" s="321"/>
      <c r="N400" s="322"/>
      <c r="O400" s="322"/>
      <c r="P400" s="322"/>
      <c r="Q400" s="322"/>
      <c r="R400" s="322"/>
      <c r="S400" s="322"/>
      <c r="T400" s="323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T400" s="324" t="s">
        <v>164</v>
      </c>
      <c r="AU400" s="324" t="s">
        <v>86</v>
      </c>
      <c r="AV400" s="16" t="s">
        <v>171</v>
      </c>
      <c r="AW400" s="16" t="s">
        <v>31</v>
      </c>
      <c r="AX400" s="16" t="s">
        <v>77</v>
      </c>
      <c r="AY400" s="324" t="s">
        <v>156</v>
      </c>
    </row>
    <row r="401" s="14" customFormat="1">
      <c r="A401" s="14"/>
      <c r="B401" s="293"/>
      <c r="C401" s="294"/>
      <c r="D401" s="283" t="s">
        <v>164</v>
      </c>
      <c r="E401" s="295" t="s">
        <v>1</v>
      </c>
      <c r="F401" s="296" t="s">
        <v>166</v>
      </c>
      <c r="G401" s="294"/>
      <c r="H401" s="297">
        <v>40.694999999999993</v>
      </c>
      <c r="I401" s="298"/>
      <c r="J401" s="294"/>
      <c r="K401" s="294"/>
      <c r="L401" s="299"/>
      <c r="M401" s="300"/>
      <c r="N401" s="301"/>
      <c r="O401" s="301"/>
      <c r="P401" s="301"/>
      <c r="Q401" s="301"/>
      <c r="R401" s="301"/>
      <c r="S401" s="301"/>
      <c r="T401" s="302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303" t="s">
        <v>164</v>
      </c>
      <c r="AU401" s="303" t="s">
        <v>86</v>
      </c>
      <c r="AV401" s="14" t="s">
        <v>162</v>
      </c>
      <c r="AW401" s="14" t="s">
        <v>31</v>
      </c>
      <c r="AX401" s="14" t="s">
        <v>84</v>
      </c>
      <c r="AY401" s="303" t="s">
        <v>156</v>
      </c>
    </row>
    <row r="402" s="2" customFormat="1" ht="36" customHeight="1">
      <c r="A402" s="41"/>
      <c r="B402" s="42"/>
      <c r="C402" s="268" t="s">
        <v>316</v>
      </c>
      <c r="D402" s="268" t="s">
        <v>158</v>
      </c>
      <c r="E402" s="269" t="s">
        <v>252</v>
      </c>
      <c r="F402" s="270" t="s">
        <v>253</v>
      </c>
      <c r="G402" s="271" t="s">
        <v>183</v>
      </c>
      <c r="H402" s="272">
        <v>19.913</v>
      </c>
      <c r="I402" s="273"/>
      <c r="J402" s="274">
        <f>ROUND(I402*H402,2)</f>
        <v>0</v>
      </c>
      <c r="K402" s="275"/>
      <c r="L402" s="44"/>
      <c r="M402" s="276" t="s">
        <v>1</v>
      </c>
      <c r="N402" s="277" t="s">
        <v>42</v>
      </c>
      <c r="O402" s="94"/>
      <c r="P402" s="278">
        <f>O402*H402</f>
        <v>0</v>
      </c>
      <c r="Q402" s="278">
        <v>0</v>
      </c>
      <c r="R402" s="278">
        <f>Q402*H402</f>
        <v>0</v>
      </c>
      <c r="S402" s="278">
        <v>0</v>
      </c>
      <c r="T402" s="279">
        <f>S402*H402</f>
        <v>0</v>
      </c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R402" s="280" t="s">
        <v>162</v>
      </c>
      <c r="AT402" s="280" t="s">
        <v>158</v>
      </c>
      <c r="AU402" s="280" t="s">
        <v>86</v>
      </c>
      <c r="AY402" s="18" t="s">
        <v>156</v>
      </c>
      <c r="BE402" s="154">
        <f>IF(N402="základní",J402,0)</f>
        <v>0</v>
      </c>
      <c r="BF402" s="154">
        <f>IF(N402="snížená",J402,0)</f>
        <v>0</v>
      </c>
      <c r="BG402" s="154">
        <f>IF(N402="zákl. přenesená",J402,0)</f>
        <v>0</v>
      </c>
      <c r="BH402" s="154">
        <f>IF(N402="sníž. přenesená",J402,0)</f>
        <v>0</v>
      </c>
      <c r="BI402" s="154">
        <f>IF(N402="nulová",J402,0)</f>
        <v>0</v>
      </c>
      <c r="BJ402" s="18" t="s">
        <v>84</v>
      </c>
      <c r="BK402" s="154">
        <f>ROUND(I402*H402,2)</f>
        <v>0</v>
      </c>
      <c r="BL402" s="18" t="s">
        <v>162</v>
      </c>
      <c r="BM402" s="280" t="s">
        <v>584</v>
      </c>
    </row>
    <row r="403" s="15" customFormat="1">
      <c r="A403" s="15"/>
      <c r="B403" s="304"/>
      <c r="C403" s="305"/>
      <c r="D403" s="283" t="s">
        <v>164</v>
      </c>
      <c r="E403" s="306" t="s">
        <v>1</v>
      </c>
      <c r="F403" s="307" t="s">
        <v>222</v>
      </c>
      <c r="G403" s="305"/>
      <c r="H403" s="306" t="s">
        <v>1</v>
      </c>
      <c r="I403" s="308"/>
      <c r="J403" s="305"/>
      <c r="K403" s="305"/>
      <c r="L403" s="309"/>
      <c r="M403" s="310"/>
      <c r="N403" s="311"/>
      <c r="O403" s="311"/>
      <c r="P403" s="311"/>
      <c r="Q403" s="311"/>
      <c r="R403" s="311"/>
      <c r="S403" s="311"/>
      <c r="T403" s="312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313" t="s">
        <v>164</v>
      </c>
      <c r="AU403" s="313" t="s">
        <v>86</v>
      </c>
      <c r="AV403" s="15" t="s">
        <v>84</v>
      </c>
      <c r="AW403" s="15" t="s">
        <v>31</v>
      </c>
      <c r="AX403" s="15" t="s">
        <v>77</v>
      </c>
      <c r="AY403" s="313" t="s">
        <v>156</v>
      </c>
    </row>
    <row r="404" s="13" customFormat="1">
      <c r="A404" s="13"/>
      <c r="B404" s="281"/>
      <c r="C404" s="282"/>
      <c r="D404" s="283" t="s">
        <v>164</v>
      </c>
      <c r="E404" s="284" t="s">
        <v>1</v>
      </c>
      <c r="F404" s="285" t="s">
        <v>570</v>
      </c>
      <c r="G404" s="282"/>
      <c r="H404" s="286">
        <v>0.56299999999999994</v>
      </c>
      <c r="I404" s="287"/>
      <c r="J404" s="282"/>
      <c r="K404" s="282"/>
      <c r="L404" s="288"/>
      <c r="M404" s="289"/>
      <c r="N404" s="290"/>
      <c r="O404" s="290"/>
      <c r="P404" s="290"/>
      <c r="Q404" s="290"/>
      <c r="R404" s="290"/>
      <c r="S404" s="290"/>
      <c r="T404" s="291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92" t="s">
        <v>164</v>
      </c>
      <c r="AU404" s="292" t="s">
        <v>86</v>
      </c>
      <c r="AV404" s="13" t="s">
        <v>86</v>
      </c>
      <c r="AW404" s="13" t="s">
        <v>31</v>
      </c>
      <c r="AX404" s="13" t="s">
        <v>77</v>
      </c>
      <c r="AY404" s="292" t="s">
        <v>156</v>
      </c>
    </row>
    <row r="405" s="15" customFormat="1">
      <c r="A405" s="15"/>
      <c r="B405" s="304"/>
      <c r="C405" s="305"/>
      <c r="D405" s="283" t="s">
        <v>164</v>
      </c>
      <c r="E405" s="306" t="s">
        <v>1</v>
      </c>
      <c r="F405" s="307" t="s">
        <v>467</v>
      </c>
      <c r="G405" s="305"/>
      <c r="H405" s="306" t="s">
        <v>1</v>
      </c>
      <c r="I405" s="308"/>
      <c r="J405" s="305"/>
      <c r="K405" s="305"/>
      <c r="L405" s="309"/>
      <c r="M405" s="310"/>
      <c r="N405" s="311"/>
      <c r="O405" s="311"/>
      <c r="P405" s="311"/>
      <c r="Q405" s="311"/>
      <c r="R405" s="311"/>
      <c r="S405" s="311"/>
      <c r="T405" s="312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313" t="s">
        <v>164</v>
      </c>
      <c r="AU405" s="313" t="s">
        <v>86</v>
      </c>
      <c r="AV405" s="15" t="s">
        <v>84</v>
      </c>
      <c r="AW405" s="15" t="s">
        <v>31</v>
      </c>
      <c r="AX405" s="15" t="s">
        <v>77</v>
      </c>
      <c r="AY405" s="313" t="s">
        <v>156</v>
      </c>
    </row>
    <row r="406" s="13" customFormat="1">
      <c r="A406" s="13"/>
      <c r="B406" s="281"/>
      <c r="C406" s="282"/>
      <c r="D406" s="283" t="s">
        <v>164</v>
      </c>
      <c r="E406" s="284" t="s">
        <v>1</v>
      </c>
      <c r="F406" s="285" t="s">
        <v>571</v>
      </c>
      <c r="G406" s="282"/>
      <c r="H406" s="286">
        <v>2.5</v>
      </c>
      <c r="I406" s="287"/>
      <c r="J406" s="282"/>
      <c r="K406" s="282"/>
      <c r="L406" s="288"/>
      <c r="M406" s="289"/>
      <c r="N406" s="290"/>
      <c r="O406" s="290"/>
      <c r="P406" s="290"/>
      <c r="Q406" s="290"/>
      <c r="R406" s="290"/>
      <c r="S406" s="290"/>
      <c r="T406" s="291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92" t="s">
        <v>164</v>
      </c>
      <c r="AU406" s="292" t="s">
        <v>86</v>
      </c>
      <c r="AV406" s="13" t="s">
        <v>86</v>
      </c>
      <c r="AW406" s="13" t="s">
        <v>31</v>
      </c>
      <c r="AX406" s="13" t="s">
        <v>77</v>
      </c>
      <c r="AY406" s="292" t="s">
        <v>156</v>
      </c>
    </row>
    <row r="407" s="13" customFormat="1">
      <c r="A407" s="13"/>
      <c r="B407" s="281"/>
      <c r="C407" s="282"/>
      <c r="D407" s="283" t="s">
        <v>164</v>
      </c>
      <c r="E407" s="284" t="s">
        <v>1</v>
      </c>
      <c r="F407" s="285" t="s">
        <v>572</v>
      </c>
      <c r="G407" s="282"/>
      <c r="H407" s="286">
        <v>0.75</v>
      </c>
      <c r="I407" s="287"/>
      <c r="J407" s="282"/>
      <c r="K407" s="282"/>
      <c r="L407" s="288"/>
      <c r="M407" s="289"/>
      <c r="N407" s="290"/>
      <c r="O407" s="290"/>
      <c r="P407" s="290"/>
      <c r="Q407" s="290"/>
      <c r="R407" s="290"/>
      <c r="S407" s="290"/>
      <c r="T407" s="291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92" t="s">
        <v>164</v>
      </c>
      <c r="AU407" s="292" t="s">
        <v>86</v>
      </c>
      <c r="AV407" s="13" t="s">
        <v>86</v>
      </c>
      <c r="AW407" s="13" t="s">
        <v>31</v>
      </c>
      <c r="AX407" s="13" t="s">
        <v>77</v>
      </c>
      <c r="AY407" s="292" t="s">
        <v>156</v>
      </c>
    </row>
    <row r="408" s="13" customFormat="1">
      <c r="A408" s="13"/>
      <c r="B408" s="281"/>
      <c r="C408" s="282"/>
      <c r="D408" s="283" t="s">
        <v>164</v>
      </c>
      <c r="E408" s="284" t="s">
        <v>1</v>
      </c>
      <c r="F408" s="285" t="s">
        <v>573</v>
      </c>
      <c r="G408" s="282"/>
      <c r="H408" s="286">
        <v>1.25</v>
      </c>
      <c r="I408" s="287"/>
      <c r="J408" s="282"/>
      <c r="K408" s="282"/>
      <c r="L408" s="288"/>
      <c r="M408" s="289"/>
      <c r="N408" s="290"/>
      <c r="O408" s="290"/>
      <c r="P408" s="290"/>
      <c r="Q408" s="290"/>
      <c r="R408" s="290"/>
      <c r="S408" s="290"/>
      <c r="T408" s="291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92" t="s">
        <v>164</v>
      </c>
      <c r="AU408" s="292" t="s">
        <v>86</v>
      </c>
      <c r="AV408" s="13" t="s">
        <v>86</v>
      </c>
      <c r="AW408" s="13" t="s">
        <v>31</v>
      </c>
      <c r="AX408" s="13" t="s">
        <v>77</v>
      </c>
      <c r="AY408" s="292" t="s">
        <v>156</v>
      </c>
    </row>
    <row r="409" s="13" customFormat="1">
      <c r="A409" s="13"/>
      <c r="B409" s="281"/>
      <c r="C409" s="282"/>
      <c r="D409" s="283" t="s">
        <v>164</v>
      </c>
      <c r="E409" s="284" t="s">
        <v>1</v>
      </c>
      <c r="F409" s="285" t="s">
        <v>574</v>
      </c>
      <c r="G409" s="282"/>
      <c r="H409" s="286">
        <v>1.25</v>
      </c>
      <c r="I409" s="287"/>
      <c r="J409" s="282"/>
      <c r="K409" s="282"/>
      <c r="L409" s="288"/>
      <c r="M409" s="289"/>
      <c r="N409" s="290"/>
      <c r="O409" s="290"/>
      <c r="P409" s="290"/>
      <c r="Q409" s="290"/>
      <c r="R409" s="290"/>
      <c r="S409" s="290"/>
      <c r="T409" s="291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92" t="s">
        <v>164</v>
      </c>
      <c r="AU409" s="292" t="s">
        <v>86</v>
      </c>
      <c r="AV409" s="13" t="s">
        <v>86</v>
      </c>
      <c r="AW409" s="13" t="s">
        <v>31</v>
      </c>
      <c r="AX409" s="13" t="s">
        <v>77</v>
      </c>
      <c r="AY409" s="292" t="s">
        <v>156</v>
      </c>
    </row>
    <row r="410" s="16" customFormat="1">
      <c r="A410" s="16"/>
      <c r="B410" s="314"/>
      <c r="C410" s="315"/>
      <c r="D410" s="283" t="s">
        <v>164</v>
      </c>
      <c r="E410" s="316" t="s">
        <v>1</v>
      </c>
      <c r="F410" s="317" t="s">
        <v>219</v>
      </c>
      <c r="G410" s="315"/>
      <c r="H410" s="318">
        <v>6.3129999999999997</v>
      </c>
      <c r="I410" s="319"/>
      <c r="J410" s="315"/>
      <c r="K410" s="315"/>
      <c r="L410" s="320"/>
      <c r="M410" s="321"/>
      <c r="N410" s="322"/>
      <c r="O410" s="322"/>
      <c r="P410" s="322"/>
      <c r="Q410" s="322"/>
      <c r="R410" s="322"/>
      <c r="S410" s="322"/>
      <c r="T410" s="323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T410" s="324" t="s">
        <v>164</v>
      </c>
      <c r="AU410" s="324" t="s">
        <v>86</v>
      </c>
      <c r="AV410" s="16" t="s">
        <v>171</v>
      </c>
      <c r="AW410" s="16" t="s">
        <v>31</v>
      </c>
      <c r="AX410" s="16" t="s">
        <v>77</v>
      </c>
      <c r="AY410" s="324" t="s">
        <v>156</v>
      </c>
    </row>
    <row r="411" s="13" customFormat="1">
      <c r="A411" s="13"/>
      <c r="B411" s="281"/>
      <c r="C411" s="282"/>
      <c r="D411" s="283" t="s">
        <v>164</v>
      </c>
      <c r="E411" s="284" t="s">
        <v>1</v>
      </c>
      <c r="F411" s="285" t="s">
        <v>575</v>
      </c>
      <c r="G411" s="282"/>
      <c r="H411" s="286">
        <v>13.6</v>
      </c>
      <c r="I411" s="287"/>
      <c r="J411" s="282"/>
      <c r="K411" s="282"/>
      <c r="L411" s="288"/>
      <c r="M411" s="289"/>
      <c r="N411" s="290"/>
      <c r="O411" s="290"/>
      <c r="P411" s="290"/>
      <c r="Q411" s="290"/>
      <c r="R411" s="290"/>
      <c r="S411" s="290"/>
      <c r="T411" s="291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92" t="s">
        <v>164</v>
      </c>
      <c r="AU411" s="292" t="s">
        <v>86</v>
      </c>
      <c r="AV411" s="13" t="s">
        <v>86</v>
      </c>
      <c r="AW411" s="13" t="s">
        <v>31</v>
      </c>
      <c r="AX411" s="13" t="s">
        <v>77</v>
      </c>
      <c r="AY411" s="292" t="s">
        <v>156</v>
      </c>
    </row>
    <row r="412" s="16" customFormat="1">
      <c r="A412" s="16"/>
      <c r="B412" s="314"/>
      <c r="C412" s="315"/>
      <c r="D412" s="283" t="s">
        <v>164</v>
      </c>
      <c r="E412" s="316" t="s">
        <v>1</v>
      </c>
      <c r="F412" s="317" t="s">
        <v>219</v>
      </c>
      <c r="G412" s="315"/>
      <c r="H412" s="318">
        <v>13.6</v>
      </c>
      <c r="I412" s="319"/>
      <c r="J412" s="315"/>
      <c r="K412" s="315"/>
      <c r="L412" s="320"/>
      <c r="M412" s="321"/>
      <c r="N412" s="322"/>
      <c r="O412" s="322"/>
      <c r="P412" s="322"/>
      <c r="Q412" s="322"/>
      <c r="R412" s="322"/>
      <c r="S412" s="322"/>
      <c r="T412" s="323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T412" s="324" t="s">
        <v>164</v>
      </c>
      <c r="AU412" s="324" t="s">
        <v>86</v>
      </c>
      <c r="AV412" s="16" t="s">
        <v>171</v>
      </c>
      <c r="AW412" s="16" t="s">
        <v>31</v>
      </c>
      <c r="AX412" s="16" t="s">
        <v>77</v>
      </c>
      <c r="AY412" s="324" t="s">
        <v>156</v>
      </c>
    </row>
    <row r="413" s="14" customFormat="1">
      <c r="A413" s="14"/>
      <c r="B413" s="293"/>
      <c r="C413" s="294"/>
      <c r="D413" s="283" t="s">
        <v>164</v>
      </c>
      <c r="E413" s="295" t="s">
        <v>1</v>
      </c>
      <c r="F413" s="296" t="s">
        <v>166</v>
      </c>
      <c r="G413" s="294"/>
      <c r="H413" s="297">
        <v>19.913</v>
      </c>
      <c r="I413" s="298"/>
      <c r="J413" s="294"/>
      <c r="K413" s="294"/>
      <c r="L413" s="299"/>
      <c r="M413" s="300"/>
      <c r="N413" s="301"/>
      <c r="O413" s="301"/>
      <c r="P413" s="301"/>
      <c r="Q413" s="301"/>
      <c r="R413" s="301"/>
      <c r="S413" s="301"/>
      <c r="T413" s="302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303" t="s">
        <v>164</v>
      </c>
      <c r="AU413" s="303" t="s">
        <v>86</v>
      </c>
      <c r="AV413" s="14" t="s">
        <v>162</v>
      </c>
      <c r="AW413" s="14" t="s">
        <v>31</v>
      </c>
      <c r="AX413" s="14" t="s">
        <v>84</v>
      </c>
      <c r="AY413" s="303" t="s">
        <v>156</v>
      </c>
    </row>
    <row r="414" s="2" customFormat="1" ht="36" customHeight="1">
      <c r="A414" s="41"/>
      <c r="B414" s="42"/>
      <c r="C414" s="268" t="s">
        <v>321</v>
      </c>
      <c r="D414" s="268" t="s">
        <v>158</v>
      </c>
      <c r="E414" s="269" t="s">
        <v>252</v>
      </c>
      <c r="F414" s="270" t="s">
        <v>253</v>
      </c>
      <c r="G414" s="271" t="s">
        <v>183</v>
      </c>
      <c r="H414" s="272">
        <v>13.002000000000001</v>
      </c>
      <c r="I414" s="273"/>
      <c r="J414" s="274">
        <f>ROUND(I414*H414,2)</f>
        <v>0</v>
      </c>
      <c r="K414" s="275"/>
      <c r="L414" s="44"/>
      <c r="M414" s="276" t="s">
        <v>1</v>
      </c>
      <c r="N414" s="277" t="s">
        <v>42</v>
      </c>
      <c r="O414" s="94"/>
      <c r="P414" s="278">
        <f>O414*H414</f>
        <v>0</v>
      </c>
      <c r="Q414" s="278">
        <v>0</v>
      </c>
      <c r="R414" s="278">
        <f>Q414*H414</f>
        <v>0</v>
      </c>
      <c r="S414" s="278">
        <v>0</v>
      </c>
      <c r="T414" s="279">
        <f>S414*H414</f>
        <v>0</v>
      </c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R414" s="280" t="s">
        <v>162</v>
      </c>
      <c r="AT414" s="280" t="s">
        <v>158</v>
      </c>
      <c r="AU414" s="280" t="s">
        <v>86</v>
      </c>
      <c r="AY414" s="18" t="s">
        <v>156</v>
      </c>
      <c r="BE414" s="154">
        <f>IF(N414="základní",J414,0)</f>
        <v>0</v>
      </c>
      <c r="BF414" s="154">
        <f>IF(N414="snížená",J414,0)</f>
        <v>0</v>
      </c>
      <c r="BG414" s="154">
        <f>IF(N414="zákl. přenesená",J414,0)</f>
        <v>0</v>
      </c>
      <c r="BH414" s="154">
        <f>IF(N414="sníž. přenesená",J414,0)</f>
        <v>0</v>
      </c>
      <c r="BI414" s="154">
        <f>IF(N414="nulová",J414,0)</f>
        <v>0</v>
      </c>
      <c r="BJ414" s="18" t="s">
        <v>84</v>
      </c>
      <c r="BK414" s="154">
        <f>ROUND(I414*H414,2)</f>
        <v>0</v>
      </c>
      <c r="BL414" s="18" t="s">
        <v>162</v>
      </c>
      <c r="BM414" s="280" t="s">
        <v>585</v>
      </c>
    </row>
    <row r="415" s="15" customFormat="1">
      <c r="A415" s="15"/>
      <c r="B415" s="304"/>
      <c r="C415" s="305"/>
      <c r="D415" s="283" t="s">
        <v>164</v>
      </c>
      <c r="E415" s="306" t="s">
        <v>1</v>
      </c>
      <c r="F415" s="307" t="s">
        <v>586</v>
      </c>
      <c r="G415" s="305"/>
      <c r="H415" s="306" t="s">
        <v>1</v>
      </c>
      <c r="I415" s="308"/>
      <c r="J415" s="305"/>
      <c r="K415" s="305"/>
      <c r="L415" s="309"/>
      <c r="M415" s="310"/>
      <c r="N415" s="311"/>
      <c r="O415" s="311"/>
      <c r="P415" s="311"/>
      <c r="Q415" s="311"/>
      <c r="R415" s="311"/>
      <c r="S415" s="311"/>
      <c r="T415" s="312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313" t="s">
        <v>164</v>
      </c>
      <c r="AU415" s="313" t="s">
        <v>86</v>
      </c>
      <c r="AV415" s="15" t="s">
        <v>84</v>
      </c>
      <c r="AW415" s="15" t="s">
        <v>31</v>
      </c>
      <c r="AX415" s="15" t="s">
        <v>77</v>
      </c>
      <c r="AY415" s="313" t="s">
        <v>156</v>
      </c>
    </row>
    <row r="416" s="13" customFormat="1">
      <c r="A416" s="13"/>
      <c r="B416" s="281"/>
      <c r="C416" s="282"/>
      <c r="D416" s="283" t="s">
        <v>164</v>
      </c>
      <c r="E416" s="284" t="s">
        <v>1</v>
      </c>
      <c r="F416" s="285" t="s">
        <v>587</v>
      </c>
      <c r="G416" s="282"/>
      <c r="H416" s="286">
        <v>4.0499999999999998</v>
      </c>
      <c r="I416" s="287"/>
      <c r="J416" s="282"/>
      <c r="K416" s="282"/>
      <c r="L416" s="288"/>
      <c r="M416" s="289"/>
      <c r="N416" s="290"/>
      <c r="O416" s="290"/>
      <c r="P416" s="290"/>
      <c r="Q416" s="290"/>
      <c r="R416" s="290"/>
      <c r="S416" s="290"/>
      <c r="T416" s="291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92" t="s">
        <v>164</v>
      </c>
      <c r="AU416" s="292" t="s">
        <v>86</v>
      </c>
      <c r="AV416" s="13" t="s">
        <v>86</v>
      </c>
      <c r="AW416" s="13" t="s">
        <v>31</v>
      </c>
      <c r="AX416" s="13" t="s">
        <v>77</v>
      </c>
      <c r="AY416" s="292" t="s">
        <v>156</v>
      </c>
    </row>
    <row r="417" s="13" customFormat="1">
      <c r="A417" s="13"/>
      <c r="B417" s="281"/>
      <c r="C417" s="282"/>
      <c r="D417" s="283" t="s">
        <v>164</v>
      </c>
      <c r="E417" s="284" t="s">
        <v>1</v>
      </c>
      <c r="F417" s="285" t="s">
        <v>588</v>
      </c>
      <c r="G417" s="282"/>
      <c r="H417" s="286">
        <v>1.1850000000000001</v>
      </c>
      <c r="I417" s="287"/>
      <c r="J417" s="282"/>
      <c r="K417" s="282"/>
      <c r="L417" s="288"/>
      <c r="M417" s="289"/>
      <c r="N417" s="290"/>
      <c r="O417" s="290"/>
      <c r="P417" s="290"/>
      <c r="Q417" s="290"/>
      <c r="R417" s="290"/>
      <c r="S417" s="290"/>
      <c r="T417" s="291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92" t="s">
        <v>164</v>
      </c>
      <c r="AU417" s="292" t="s">
        <v>86</v>
      </c>
      <c r="AV417" s="13" t="s">
        <v>86</v>
      </c>
      <c r="AW417" s="13" t="s">
        <v>31</v>
      </c>
      <c r="AX417" s="13" t="s">
        <v>77</v>
      </c>
      <c r="AY417" s="292" t="s">
        <v>156</v>
      </c>
    </row>
    <row r="418" s="13" customFormat="1">
      <c r="A418" s="13"/>
      <c r="B418" s="281"/>
      <c r="C418" s="282"/>
      <c r="D418" s="283" t="s">
        <v>164</v>
      </c>
      <c r="E418" s="284" t="s">
        <v>1</v>
      </c>
      <c r="F418" s="285" t="s">
        <v>589</v>
      </c>
      <c r="G418" s="282"/>
      <c r="H418" s="286">
        <v>1.75</v>
      </c>
      <c r="I418" s="287"/>
      <c r="J418" s="282"/>
      <c r="K418" s="282"/>
      <c r="L418" s="288"/>
      <c r="M418" s="289"/>
      <c r="N418" s="290"/>
      <c r="O418" s="290"/>
      <c r="P418" s="290"/>
      <c r="Q418" s="290"/>
      <c r="R418" s="290"/>
      <c r="S418" s="290"/>
      <c r="T418" s="291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92" t="s">
        <v>164</v>
      </c>
      <c r="AU418" s="292" t="s">
        <v>86</v>
      </c>
      <c r="AV418" s="13" t="s">
        <v>86</v>
      </c>
      <c r="AW418" s="13" t="s">
        <v>31</v>
      </c>
      <c r="AX418" s="13" t="s">
        <v>77</v>
      </c>
      <c r="AY418" s="292" t="s">
        <v>156</v>
      </c>
    </row>
    <row r="419" s="13" customFormat="1">
      <c r="A419" s="13"/>
      <c r="B419" s="281"/>
      <c r="C419" s="282"/>
      <c r="D419" s="283" t="s">
        <v>164</v>
      </c>
      <c r="E419" s="284" t="s">
        <v>1</v>
      </c>
      <c r="F419" s="285" t="s">
        <v>590</v>
      </c>
      <c r="G419" s="282"/>
      <c r="H419" s="286">
        <v>2.9249999999999998</v>
      </c>
      <c r="I419" s="287"/>
      <c r="J419" s="282"/>
      <c r="K419" s="282"/>
      <c r="L419" s="288"/>
      <c r="M419" s="289"/>
      <c r="N419" s="290"/>
      <c r="O419" s="290"/>
      <c r="P419" s="290"/>
      <c r="Q419" s="290"/>
      <c r="R419" s="290"/>
      <c r="S419" s="290"/>
      <c r="T419" s="291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92" t="s">
        <v>164</v>
      </c>
      <c r="AU419" s="292" t="s">
        <v>86</v>
      </c>
      <c r="AV419" s="13" t="s">
        <v>86</v>
      </c>
      <c r="AW419" s="13" t="s">
        <v>31</v>
      </c>
      <c r="AX419" s="13" t="s">
        <v>77</v>
      </c>
      <c r="AY419" s="292" t="s">
        <v>156</v>
      </c>
    </row>
    <row r="420" s="13" customFormat="1">
      <c r="A420" s="13"/>
      <c r="B420" s="281"/>
      <c r="C420" s="282"/>
      <c r="D420" s="283" t="s">
        <v>164</v>
      </c>
      <c r="E420" s="284" t="s">
        <v>1</v>
      </c>
      <c r="F420" s="285" t="s">
        <v>591</v>
      </c>
      <c r="G420" s="282"/>
      <c r="H420" s="286">
        <v>5.3250000000000002</v>
      </c>
      <c r="I420" s="287"/>
      <c r="J420" s="282"/>
      <c r="K420" s="282"/>
      <c r="L420" s="288"/>
      <c r="M420" s="289"/>
      <c r="N420" s="290"/>
      <c r="O420" s="290"/>
      <c r="P420" s="290"/>
      <c r="Q420" s="290"/>
      <c r="R420" s="290"/>
      <c r="S420" s="290"/>
      <c r="T420" s="291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92" t="s">
        <v>164</v>
      </c>
      <c r="AU420" s="292" t="s">
        <v>86</v>
      </c>
      <c r="AV420" s="13" t="s">
        <v>86</v>
      </c>
      <c r="AW420" s="13" t="s">
        <v>31</v>
      </c>
      <c r="AX420" s="13" t="s">
        <v>77</v>
      </c>
      <c r="AY420" s="292" t="s">
        <v>156</v>
      </c>
    </row>
    <row r="421" s="13" customFormat="1">
      <c r="A421" s="13"/>
      <c r="B421" s="281"/>
      <c r="C421" s="282"/>
      <c r="D421" s="283" t="s">
        <v>164</v>
      </c>
      <c r="E421" s="284" t="s">
        <v>1</v>
      </c>
      <c r="F421" s="285" t="s">
        <v>592</v>
      </c>
      <c r="G421" s="282"/>
      <c r="H421" s="286">
        <v>17.68</v>
      </c>
      <c r="I421" s="287"/>
      <c r="J421" s="282"/>
      <c r="K421" s="282"/>
      <c r="L421" s="288"/>
      <c r="M421" s="289"/>
      <c r="N421" s="290"/>
      <c r="O421" s="290"/>
      <c r="P421" s="290"/>
      <c r="Q421" s="290"/>
      <c r="R421" s="290"/>
      <c r="S421" s="290"/>
      <c r="T421" s="291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92" t="s">
        <v>164</v>
      </c>
      <c r="AU421" s="292" t="s">
        <v>86</v>
      </c>
      <c r="AV421" s="13" t="s">
        <v>86</v>
      </c>
      <c r="AW421" s="13" t="s">
        <v>31</v>
      </c>
      <c r="AX421" s="13" t="s">
        <v>77</v>
      </c>
      <c r="AY421" s="292" t="s">
        <v>156</v>
      </c>
    </row>
    <row r="422" s="16" customFormat="1">
      <c r="A422" s="16"/>
      <c r="B422" s="314"/>
      <c r="C422" s="315"/>
      <c r="D422" s="283" t="s">
        <v>164</v>
      </c>
      <c r="E422" s="316" t="s">
        <v>1</v>
      </c>
      <c r="F422" s="317" t="s">
        <v>219</v>
      </c>
      <c r="G422" s="315"/>
      <c r="H422" s="318">
        <v>32.914999999999999</v>
      </c>
      <c r="I422" s="319"/>
      <c r="J422" s="315"/>
      <c r="K422" s="315"/>
      <c r="L422" s="320"/>
      <c r="M422" s="321"/>
      <c r="N422" s="322"/>
      <c r="O422" s="322"/>
      <c r="P422" s="322"/>
      <c r="Q422" s="322"/>
      <c r="R422" s="322"/>
      <c r="S422" s="322"/>
      <c r="T422" s="323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T422" s="324" t="s">
        <v>164</v>
      </c>
      <c r="AU422" s="324" t="s">
        <v>86</v>
      </c>
      <c r="AV422" s="16" t="s">
        <v>171</v>
      </c>
      <c r="AW422" s="16" t="s">
        <v>31</v>
      </c>
      <c r="AX422" s="16" t="s">
        <v>77</v>
      </c>
      <c r="AY422" s="324" t="s">
        <v>156</v>
      </c>
    </row>
    <row r="423" s="15" customFormat="1">
      <c r="A423" s="15"/>
      <c r="B423" s="304"/>
      <c r="C423" s="305"/>
      <c r="D423" s="283" t="s">
        <v>164</v>
      </c>
      <c r="E423" s="306" t="s">
        <v>1</v>
      </c>
      <c r="F423" s="307" t="s">
        <v>593</v>
      </c>
      <c r="G423" s="305"/>
      <c r="H423" s="306" t="s">
        <v>1</v>
      </c>
      <c r="I423" s="308"/>
      <c r="J423" s="305"/>
      <c r="K423" s="305"/>
      <c r="L423" s="309"/>
      <c r="M423" s="310"/>
      <c r="N423" s="311"/>
      <c r="O423" s="311"/>
      <c r="P423" s="311"/>
      <c r="Q423" s="311"/>
      <c r="R423" s="311"/>
      <c r="S423" s="311"/>
      <c r="T423" s="312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313" t="s">
        <v>164</v>
      </c>
      <c r="AU423" s="313" t="s">
        <v>86</v>
      </c>
      <c r="AV423" s="15" t="s">
        <v>84</v>
      </c>
      <c r="AW423" s="15" t="s">
        <v>31</v>
      </c>
      <c r="AX423" s="15" t="s">
        <v>77</v>
      </c>
      <c r="AY423" s="313" t="s">
        <v>156</v>
      </c>
    </row>
    <row r="424" s="13" customFormat="1">
      <c r="A424" s="13"/>
      <c r="B424" s="281"/>
      <c r="C424" s="282"/>
      <c r="D424" s="283" t="s">
        <v>164</v>
      </c>
      <c r="E424" s="284" t="s">
        <v>1</v>
      </c>
      <c r="F424" s="285" t="s">
        <v>594</v>
      </c>
      <c r="G424" s="282"/>
      <c r="H424" s="286">
        <v>-0.56299999999999994</v>
      </c>
      <c r="I424" s="287"/>
      <c r="J424" s="282"/>
      <c r="K424" s="282"/>
      <c r="L424" s="288"/>
      <c r="M424" s="289"/>
      <c r="N424" s="290"/>
      <c r="O424" s="290"/>
      <c r="P424" s="290"/>
      <c r="Q424" s="290"/>
      <c r="R424" s="290"/>
      <c r="S424" s="290"/>
      <c r="T424" s="291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92" t="s">
        <v>164</v>
      </c>
      <c r="AU424" s="292" t="s">
        <v>86</v>
      </c>
      <c r="AV424" s="13" t="s">
        <v>86</v>
      </c>
      <c r="AW424" s="13" t="s">
        <v>31</v>
      </c>
      <c r="AX424" s="13" t="s">
        <v>77</v>
      </c>
      <c r="AY424" s="292" t="s">
        <v>156</v>
      </c>
    </row>
    <row r="425" s="15" customFormat="1">
      <c r="A425" s="15"/>
      <c r="B425" s="304"/>
      <c r="C425" s="305"/>
      <c r="D425" s="283" t="s">
        <v>164</v>
      </c>
      <c r="E425" s="306" t="s">
        <v>1</v>
      </c>
      <c r="F425" s="307" t="s">
        <v>467</v>
      </c>
      <c r="G425" s="305"/>
      <c r="H425" s="306" t="s">
        <v>1</v>
      </c>
      <c r="I425" s="308"/>
      <c r="J425" s="305"/>
      <c r="K425" s="305"/>
      <c r="L425" s="309"/>
      <c r="M425" s="310"/>
      <c r="N425" s="311"/>
      <c r="O425" s="311"/>
      <c r="P425" s="311"/>
      <c r="Q425" s="311"/>
      <c r="R425" s="311"/>
      <c r="S425" s="311"/>
      <c r="T425" s="312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313" t="s">
        <v>164</v>
      </c>
      <c r="AU425" s="313" t="s">
        <v>86</v>
      </c>
      <c r="AV425" s="15" t="s">
        <v>84</v>
      </c>
      <c r="AW425" s="15" t="s">
        <v>31</v>
      </c>
      <c r="AX425" s="15" t="s">
        <v>77</v>
      </c>
      <c r="AY425" s="313" t="s">
        <v>156</v>
      </c>
    </row>
    <row r="426" s="13" customFormat="1">
      <c r="A426" s="13"/>
      <c r="B426" s="281"/>
      <c r="C426" s="282"/>
      <c r="D426" s="283" t="s">
        <v>164</v>
      </c>
      <c r="E426" s="284" t="s">
        <v>1</v>
      </c>
      <c r="F426" s="285" t="s">
        <v>595</v>
      </c>
      <c r="G426" s="282"/>
      <c r="H426" s="286">
        <v>-2.5</v>
      </c>
      <c r="I426" s="287"/>
      <c r="J426" s="282"/>
      <c r="K426" s="282"/>
      <c r="L426" s="288"/>
      <c r="M426" s="289"/>
      <c r="N426" s="290"/>
      <c r="O426" s="290"/>
      <c r="P426" s="290"/>
      <c r="Q426" s="290"/>
      <c r="R426" s="290"/>
      <c r="S426" s="290"/>
      <c r="T426" s="291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92" t="s">
        <v>164</v>
      </c>
      <c r="AU426" s="292" t="s">
        <v>86</v>
      </c>
      <c r="AV426" s="13" t="s">
        <v>86</v>
      </c>
      <c r="AW426" s="13" t="s">
        <v>31</v>
      </c>
      <c r="AX426" s="13" t="s">
        <v>77</v>
      </c>
      <c r="AY426" s="292" t="s">
        <v>156</v>
      </c>
    </row>
    <row r="427" s="13" customFormat="1">
      <c r="A427" s="13"/>
      <c r="B427" s="281"/>
      <c r="C427" s="282"/>
      <c r="D427" s="283" t="s">
        <v>164</v>
      </c>
      <c r="E427" s="284" t="s">
        <v>1</v>
      </c>
      <c r="F427" s="285" t="s">
        <v>596</v>
      </c>
      <c r="G427" s="282"/>
      <c r="H427" s="286">
        <v>-0.75</v>
      </c>
      <c r="I427" s="287"/>
      <c r="J427" s="282"/>
      <c r="K427" s="282"/>
      <c r="L427" s="288"/>
      <c r="M427" s="289"/>
      <c r="N427" s="290"/>
      <c r="O427" s="290"/>
      <c r="P427" s="290"/>
      <c r="Q427" s="290"/>
      <c r="R427" s="290"/>
      <c r="S427" s="290"/>
      <c r="T427" s="291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92" t="s">
        <v>164</v>
      </c>
      <c r="AU427" s="292" t="s">
        <v>86</v>
      </c>
      <c r="AV427" s="13" t="s">
        <v>86</v>
      </c>
      <c r="AW427" s="13" t="s">
        <v>31</v>
      </c>
      <c r="AX427" s="13" t="s">
        <v>77</v>
      </c>
      <c r="AY427" s="292" t="s">
        <v>156</v>
      </c>
    </row>
    <row r="428" s="13" customFormat="1">
      <c r="A428" s="13"/>
      <c r="B428" s="281"/>
      <c r="C428" s="282"/>
      <c r="D428" s="283" t="s">
        <v>164</v>
      </c>
      <c r="E428" s="284" t="s">
        <v>1</v>
      </c>
      <c r="F428" s="285" t="s">
        <v>597</v>
      </c>
      <c r="G428" s="282"/>
      <c r="H428" s="286">
        <v>-1.25</v>
      </c>
      <c r="I428" s="287"/>
      <c r="J428" s="282"/>
      <c r="K428" s="282"/>
      <c r="L428" s="288"/>
      <c r="M428" s="289"/>
      <c r="N428" s="290"/>
      <c r="O428" s="290"/>
      <c r="P428" s="290"/>
      <c r="Q428" s="290"/>
      <c r="R428" s="290"/>
      <c r="S428" s="290"/>
      <c r="T428" s="291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92" t="s">
        <v>164</v>
      </c>
      <c r="AU428" s="292" t="s">
        <v>86</v>
      </c>
      <c r="AV428" s="13" t="s">
        <v>86</v>
      </c>
      <c r="AW428" s="13" t="s">
        <v>31</v>
      </c>
      <c r="AX428" s="13" t="s">
        <v>77</v>
      </c>
      <c r="AY428" s="292" t="s">
        <v>156</v>
      </c>
    </row>
    <row r="429" s="13" customFormat="1">
      <c r="A429" s="13"/>
      <c r="B429" s="281"/>
      <c r="C429" s="282"/>
      <c r="D429" s="283" t="s">
        <v>164</v>
      </c>
      <c r="E429" s="284" t="s">
        <v>1</v>
      </c>
      <c r="F429" s="285" t="s">
        <v>598</v>
      </c>
      <c r="G429" s="282"/>
      <c r="H429" s="286">
        <v>-1.25</v>
      </c>
      <c r="I429" s="287"/>
      <c r="J429" s="282"/>
      <c r="K429" s="282"/>
      <c r="L429" s="288"/>
      <c r="M429" s="289"/>
      <c r="N429" s="290"/>
      <c r="O429" s="290"/>
      <c r="P429" s="290"/>
      <c r="Q429" s="290"/>
      <c r="R429" s="290"/>
      <c r="S429" s="290"/>
      <c r="T429" s="291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92" t="s">
        <v>164</v>
      </c>
      <c r="AU429" s="292" t="s">
        <v>86</v>
      </c>
      <c r="AV429" s="13" t="s">
        <v>86</v>
      </c>
      <c r="AW429" s="13" t="s">
        <v>31</v>
      </c>
      <c r="AX429" s="13" t="s">
        <v>77</v>
      </c>
      <c r="AY429" s="292" t="s">
        <v>156</v>
      </c>
    </row>
    <row r="430" s="16" customFormat="1">
      <c r="A430" s="16"/>
      <c r="B430" s="314"/>
      <c r="C430" s="315"/>
      <c r="D430" s="283" t="s">
        <v>164</v>
      </c>
      <c r="E430" s="316" t="s">
        <v>1</v>
      </c>
      <c r="F430" s="317" t="s">
        <v>219</v>
      </c>
      <c r="G430" s="315"/>
      <c r="H430" s="318">
        <v>-6.3129999999999997</v>
      </c>
      <c r="I430" s="319"/>
      <c r="J430" s="315"/>
      <c r="K430" s="315"/>
      <c r="L430" s="320"/>
      <c r="M430" s="321"/>
      <c r="N430" s="322"/>
      <c r="O430" s="322"/>
      <c r="P430" s="322"/>
      <c r="Q430" s="322"/>
      <c r="R430" s="322"/>
      <c r="S430" s="322"/>
      <c r="T430" s="323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T430" s="324" t="s">
        <v>164</v>
      </c>
      <c r="AU430" s="324" t="s">
        <v>86</v>
      </c>
      <c r="AV430" s="16" t="s">
        <v>171</v>
      </c>
      <c r="AW430" s="16" t="s">
        <v>31</v>
      </c>
      <c r="AX430" s="16" t="s">
        <v>77</v>
      </c>
      <c r="AY430" s="324" t="s">
        <v>156</v>
      </c>
    </row>
    <row r="431" s="13" customFormat="1">
      <c r="A431" s="13"/>
      <c r="B431" s="281"/>
      <c r="C431" s="282"/>
      <c r="D431" s="283" t="s">
        <v>164</v>
      </c>
      <c r="E431" s="284" t="s">
        <v>1</v>
      </c>
      <c r="F431" s="285" t="s">
        <v>599</v>
      </c>
      <c r="G431" s="282"/>
      <c r="H431" s="286">
        <v>-13.6</v>
      </c>
      <c r="I431" s="287"/>
      <c r="J431" s="282"/>
      <c r="K431" s="282"/>
      <c r="L431" s="288"/>
      <c r="M431" s="289"/>
      <c r="N431" s="290"/>
      <c r="O431" s="290"/>
      <c r="P431" s="290"/>
      <c r="Q431" s="290"/>
      <c r="R431" s="290"/>
      <c r="S431" s="290"/>
      <c r="T431" s="291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92" t="s">
        <v>164</v>
      </c>
      <c r="AU431" s="292" t="s">
        <v>86</v>
      </c>
      <c r="AV431" s="13" t="s">
        <v>86</v>
      </c>
      <c r="AW431" s="13" t="s">
        <v>31</v>
      </c>
      <c r="AX431" s="13" t="s">
        <v>77</v>
      </c>
      <c r="AY431" s="292" t="s">
        <v>156</v>
      </c>
    </row>
    <row r="432" s="16" customFormat="1">
      <c r="A432" s="16"/>
      <c r="B432" s="314"/>
      <c r="C432" s="315"/>
      <c r="D432" s="283" t="s">
        <v>164</v>
      </c>
      <c r="E432" s="316" t="s">
        <v>1</v>
      </c>
      <c r="F432" s="317" t="s">
        <v>219</v>
      </c>
      <c r="G432" s="315"/>
      <c r="H432" s="318">
        <v>-13.6</v>
      </c>
      <c r="I432" s="319"/>
      <c r="J432" s="315"/>
      <c r="K432" s="315"/>
      <c r="L432" s="320"/>
      <c r="M432" s="321"/>
      <c r="N432" s="322"/>
      <c r="O432" s="322"/>
      <c r="P432" s="322"/>
      <c r="Q432" s="322"/>
      <c r="R432" s="322"/>
      <c r="S432" s="322"/>
      <c r="T432" s="323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T432" s="324" t="s">
        <v>164</v>
      </c>
      <c r="AU432" s="324" t="s">
        <v>86</v>
      </c>
      <c r="AV432" s="16" t="s">
        <v>171</v>
      </c>
      <c r="AW432" s="16" t="s">
        <v>31</v>
      </c>
      <c r="AX432" s="16" t="s">
        <v>77</v>
      </c>
      <c r="AY432" s="324" t="s">
        <v>156</v>
      </c>
    </row>
    <row r="433" s="14" customFormat="1">
      <c r="A433" s="14"/>
      <c r="B433" s="293"/>
      <c r="C433" s="294"/>
      <c r="D433" s="283" t="s">
        <v>164</v>
      </c>
      <c r="E433" s="295" t="s">
        <v>1</v>
      </c>
      <c r="F433" s="296" t="s">
        <v>166</v>
      </c>
      <c r="G433" s="294"/>
      <c r="H433" s="297">
        <v>13.001999999999997</v>
      </c>
      <c r="I433" s="298"/>
      <c r="J433" s="294"/>
      <c r="K433" s="294"/>
      <c r="L433" s="299"/>
      <c r="M433" s="300"/>
      <c r="N433" s="301"/>
      <c r="O433" s="301"/>
      <c r="P433" s="301"/>
      <c r="Q433" s="301"/>
      <c r="R433" s="301"/>
      <c r="S433" s="301"/>
      <c r="T433" s="302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303" t="s">
        <v>164</v>
      </c>
      <c r="AU433" s="303" t="s">
        <v>86</v>
      </c>
      <c r="AV433" s="14" t="s">
        <v>162</v>
      </c>
      <c r="AW433" s="14" t="s">
        <v>31</v>
      </c>
      <c r="AX433" s="14" t="s">
        <v>84</v>
      </c>
      <c r="AY433" s="303" t="s">
        <v>156</v>
      </c>
    </row>
    <row r="434" s="2" customFormat="1" ht="16.5" customHeight="1">
      <c r="A434" s="41"/>
      <c r="B434" s="42"/>
      <c r="C434" s="325" t="s">
        <v>326</v>
      </c>
      <c r="D434" s="325" t="s">
        <v>262</v>
      </c>
      <c r="E434" s="326" t="s">
        <v>263</v>
      </c>
      <c r="F434" s="327" t="s">
        <v>264</v>
      </c>
      <c r="G434" s="328" t="s">
        <v>248</v>
      </c>
      <c r="H434" s="329">
        <v>26.004000000000001</v>
      </c>
      <c r="I434" s="330"/>
      <c r="J434" s="331">
        <f>ROUND(I434*H434,2)</f>
        <v>0</v>
      </c>
      <c r="K434" s="332"/>
      <c r="L434" s="333"/>
      <c r="M434" s="334" t="s">
        <v>1</v>
      </c>
      <c r="N434" s="335" t="s">
        <v>42</v>
      </c>
      <c r="O434" s="94"/>
      <c r="P434" s="278">
        <f>O434*H434</f>
        <v>0</v>
      </c>
      <c r="Q434" s="278">
        <v>0</v>
      </c>
      <c r="R434" s="278">
        <f>Q434*H434</f>
        <v>0</v>
      </c>
      <c r="S434" s="278">
        <v>0</v>
      </c>
      <c r="T434" s="279">
        <f>S434*H434</f>
        <v>0</v>
      </c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R434" s="280" t="s">
        <v>200</v>
      </c>
      <c r="AT434" s="280" t="s">
        <v>262</v>
      </c>
      <c r="AU434" s="280" t="s">
        <v>86</v>
      </c>
      <c r="AY434" s="18" t="s">
        <v>156</v>
      </c>
      <c r="BE434" s="154">
        <f>IF(N434="základní",J434,0)</f>
        <v>0</v>
      </c>
      <c r="BF434" s="154">
        <f>IF(N434="snížená",J434,0)</f>
        <v>0</v>
      </c>
      <c r="BG434" s="154">
        <f>IF(N434="zákl. přenesená",J434,0)</f>
        <v>0</v>
      </c>
      <c r="BH434" s="154">
        <f>IF(N434="sníž. přenesená",J434,0)</f>
        <v>0</v>
      </c>
      <c r="BI434" s="154">
        <f>IF(N434="nulová",J434,0)</f>
        <v>0</v>
      </c>
      <c r="BJ434" s="18" t="s">
        <v>84</v>
      </c>
      <c r="BK434" s="154">
        <f>ROUND(I434*H434,2)</f>
        <v>0</v>
      </c>
      <c r="BL434" s="18" t="s">
        <v>162</v>
      </c>
      <c r="BM434" s="280" t="s">
        <v>600</v>
      </c>
    </row>
    <row r="435" s="15" customFormat="1">
      <c r="A435" s="15"/>
      <c r="B435" s="304"/>
      <c r="C435" s="305"/>
      <c r="D435" s="283" t="s">
        <v>164</v>
      </c>
      <c r="E435" s="306" t="s">
        <v>1</v>
      </c>
      <c r="F435" s="307" t="s">
        <v>586</v>
      </c>
      <c r="G435" s="305"/>
      <c r="H435" s="306" t="s">
        <v>1</v>
      </c>
      <c r="I435" s="308"/>
      <c r="J435" s="305"/>
      <c r="K435" s="305"/>
      <c r="L435" s="309"/>
      <c r="M435" s="310"/>
      <c r="N435" s="311"/>
      <c r="O435" s="311"/>
      <c r="P435" s="311"/>
      <c r="Q435" s="311"/>
      <c r="R435" s="311"/>
      <c r="S435" s="311"/>
      <c r="T435" s="312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313" t="s">
        <v>164</v>
      </c>
      <c r="AU435" s="313" t="s">
        <v>86</v>
      </c>
      <c r="AV435" s="15" t="s">
        <v>84</v>
      </c>
      <c r="AW435" s="15" t="s">
        <v>31</v>
      </c>
      <c r="AX435" s="15" t="s">
        <v>77</v>
      </c>
      <c r="AY435" s="313" t="s">
        <v>156</v>
      </c>
    </row>
    <row r="436" s="13" customFormat="1">
      <c r="A436" s="13"/>
      <c r="B436" s="281"/>
      <c r="C436" s="282"/>
      <c r="D436" s="283" t="s">
        <v>164</v>
      </c>
      <c r="E436" s="284" t="s">
        <v>1</v>
      </c>
      <c r="F436" s="285" t="s">
        <v>587</v>
      </c>
      <c r="G436" s="282"/>
      <c r="H436" s="286">
        <v>4.0499999999999998</v>
      </c>
      <c r="I436" s="287"/>
      <c r="J436" s="282"/>
      <c r="K436" s="282"/>
      <c r="L436" s="288"/>
      <c r="M436" s="289"/>
      <c r="N436" s="290"/>
      <c r="O436" s="290"/>
      <c r="P436" s="290"/>
      <c r="Q436" s="290"/>
      <c r="R436" s="290"/>
      <c r="S436" s="290"/>
      <c r="T436" s="291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92" t="s">
        <v>164</v>
      </c>
      <c r="AU436" s="292" t="s">
        <v>86</v>
      </c>
      <c r="AV436" s="13" t="s">
        <v>86</v>
      </c>
      <c r="AW436" s="13" t="s">
        <v>31</v>
      </c>
      <c r="AX436" s="13" t="s">
        <v>77</v>
      </c>
      <c r="AY436" s="292" t="s">
        <v>156</v>
      </c>
    </row>
    <row r="437" s="13" customFormat="1">
      <c r="A437" s="13"/>
      <c r="B437" s="281"/>
      <c r="C437" s="282"/>
      <c r="D437" s="283" t="s">
        <v>164</v>
      </c>
      <c r="E437" s="284" t="s">
        <v>1</v>
      </c>
      <c r="F437" s="285" t="s">
        <v>588</v>
      </c>
      <c r="G437" s="282"/>
      <c r="H437" s="286">
        <v>1.1850000000000001</v>
      </c>
      <c r="I437" s="287"/>
      <c r="J437" s="282"/>
      <c r="K437" s="282"/>
      <c r="L437" s="288"/>
      <c r="M437" s="289"/>
      <c r="N437" s="290"/>
      <c r="O437" s="290"/>
      <c r="P437" s="290"/>
      <c r="Q437" s="290"/>
      <c r="R437" s="290"/>
      <c r="S437" s="290"/>
      <c r="T437" s="291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92" t="s">
        <v>164</v>
      </c>
      <c r="AU437" s="292" t="s">
        <v>86</v>
      </c>
      <c r="AV437" s="13" t="s">
        <v>86</v>
      </c>
      <c r="AW437" s="13" t="s">
        <v>31</v>
      </c>
      <c r="AX437" s="13" t="s">
        <v>77</v>
      </c>
      <c r="AY437" s="292" t="s">
        <v>156</v>
      </c>
    </row>
    <row r="438" s="13" customFormat="1">
      <c r="A438" s="13"/>
      <c r="B438" s="281"/>
      <c r="C438" s="282"/>
      <c r="D438" s="283" t="s">
        <v>164</v>
      </c>
      <c r="E438" s="284" t="s">
        <v>1</v>
      </c>
      <c r="F438" s="285" t="s">
        <v>589</v>
      </c>
      <c r="G438" s="282"/>
      <c r="H438" s="286">
        <v>1.75</v>
      </c>
      <c r="I438" s="287"/>
      <c r="J438" s="282"/>
      <c r="K438" s="282"/>
      <c r="L438" s="288"/>
      <c r="M438" s="289"/>
      <c r="N438" s="290"/>
      <c r="O438" s="290"/>
      <c r="P438" s="290"/>
      <c r="Q438" s="290"/>
      <c r="R438" s="290"/>
      <c r="S438" s="290"/>
      <c r="T438" s="291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92" t="s">
        <v>164</v>
      </c>
      <c r="AU438" s="292" t="s">
        <v>86</v>
      </c>
      <c r="AV438" s="13" t="s">
        <v>86</v>
      </c>
      <c r="AW438" s="13" t="s">
        <v>31</v>
      </c>
      <c r="AX438" s="13" t="s">
        <v>77</v>
      </c>
      <c r="AY438" s="292" t="s">
        <v>156</v>
      </c>
    </row>
    <row r="439" s="13" customFormat="1">
      <c r="A439" s="13"/>
      <c r="B439" s="281"/>
      <c r="C439" s="282"/>
      <c r="D439" s="283" t="s">
        <v>164</v>
      </c>
      <c r="E439" s="284" t="s">
        <v>1</v>
      </c>
      <c r="F439" s="285" t="s">
        <v>590</v>
      </c>
      <c r="G439" s="282"/>
      <c r="H439" s="286">
        <v>2.9249999999999998</v>
      </c>
      <c r="I439" s="287"/>
      <c r="J439" s="282"/>
      <c r="K439" s="282"/>
      <c r="L439" s="288"/>
      <c r="M439" s="289"/>
      <c r="N439" s="290"/>
      <c r="O439" s="290"/>
      <c r="P439" s="290"/>
      <c r="Q439" s="290"/>
      <c r="R439" s="290"/>
      <c r="S439" s="290"/>
      <c r="T439" s="291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92" t="s">
        <v>164</v>
      </c>
      <c r="AU439" s="292" t="s">
        <v>86</v>
      </c>
      <c r="AV439" s="13" t="s">
        <v>86</v>
      </c>
      <c r="AW439" s="13" t="s">
        <v>31</v>
      </c>
      <c r="AX439" s="13" t="s">
        <v>77</v>
      </c>
      <c r="AY439" s="292" t="s">
        <v>156</v>
      </c>
    </row>
    <row r="440" s="13" customFormat="1">
      <c r="A440" s="13"/>
      <c r="B440" s="281"/>
      <c r="C440" s="282"/>
      <c r="D440" s="283" t="s">
        <v>164</v>
      </c>
      <c r="E440" s="284" t="s">
        <v>1</v>
      </c>
      <c r="F440" s="285" t="s">
        <v>591</v>
      </c>
      <c r="G440" s="282"/>
      <c r="H440" s="286">
        <v>5.3250000000000002</v>
      </c>
      <c r="I440" s="287"/>
      <c r="J440" s="282"/>
      <c r="K440" s="282"/>
      <c r="L440" s="288"/>
      <c r="M440" s="289"/>
      <c r="N440" s="290"/>
      <c r="O440" s="290"/>
      <c r="P440" s="290"/>
      <c r="Q440" s="290"/>
      <c r="R440" s="290"/>
      <c r="S440" s="290"/>
      <c r="T440" s="291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92" t="s">
        <v>164</v>
      </c>
      <c r="AU440" s="292" t="s">
        <v>86</v>
      </c>
      <c r="AV440" s="13" t="s">
        <v>86</v>
      </c>
      <c r="AW440" s="13" t="s">
        <v>31</v>
      </c>
      <c r="AX440" s="13" t="s">
        <v>77</v>
      </c>
      <c r="AY440" s="292" t="s">
        <v>156</v>
      </c>
    </row>
    <row r="441" s="13" customFormat="1">
      <c r="A441" s="13"/>
      <c r="B441" s="281"/>
      <c r="C441" s="282"/>
      <c r="D441" s="283" t="s">
        <v>164</v>
      </c>
      <c r="E441" s="284" t="s">
        <v>1</v>
      </c>
      <c r="F441" s="285" t="s">
        <v>592</v>
      </c>
      <c r="G441" s="282"/>
      <c r="H441" s="286">
        <v>17.68</v>
      </c>
      <c r="I441" s="287"/>
      <c r="J441" s="282"/>
      <c r="K441" s="282"/>
      <c r="L441" s="288"/>
      <c r="M441" s="289"/>
      <c r="N441" s="290"/>
      <c r="O441" s="290"/>
      <c r="P441" s="290"/>
      <c r="Q441" s="290"/>
      <c r="R441" s="290"/>
      <c r="S441" s="290"/>
      <c r="T441" s="29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92" t="s">
        <v>164</v>
      </c>
      <c r="AU441" s="292" t="s">
        <v>86</v>
      </c>
      <c r="AV441" s="13" t="s">
        <v>86</v>
      </c>
      <c r="AW441" s="13" t="s">
        <v>31</v>
      </c>
      <c r="AX441" s="13" t="s">
        <v>77</v>
      </c>
      <c r="AY441" s="292" t="s">
        <v>156</v>
      </c>
    </row>
    <row r="442" s="16" customFormat="1">
      <c r="A442" s="16"/>
      <c r="B442" s="314"/>
      <c r="C442" s="315"/>
      <c r="D442" s="283" t="s">
        <v>164</v>
      </c>
      <c r="E442" s="316" t="s">
        <v>1</v>
      </c>
      <c r="F442" s="317" t="s">
        <v>219</v>
      </c>
      <c r="G442" s="315"/>
      <c r="H442" s="318">
        <v>32.914999999999999</v>
      </c>
      <c r="I442" s="319"/>
      <c r="J442" s="315"/>
      <c r="K442" s="315"/>
      <c r="L442" s="320"/>
      <c r="M442" s="321"/>
      <c r="N442" s="322"/>
      <c r="O442" s="322"/>
      <c r="P442" s="322"/>
      <c r="Q442" s="322"/>
      <c r="R442" s="322"/>
      <c r="S442" s="322"/>
      <c r="T442" s="323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T442" s="324" t="s">
        <v>164</v>
      </c>
      <c r="AU442" s="324" t="s">
        <v>86</v>
      </c>
      <c r="AV442" s="16" t="s">
        <v>171</v>
      </c>
      <c r="AW442" s="16" t="s">
        <v>31</v>
      </c>
      <c r="AX442" s="16" t="s">
        <v>77</v>
      </c>
      <c r="AY442" s="324" t="s">
        <v>156</v>
      </c>
    </row>
    <row r="443" s="15" customFormat="1">
      <c r="A443" s="15"/>
      <c r="B443" s="304"/>
      <c r="C443" s="305"/>
      <c r="D443" s="283" t="s">
        <v>164</v>
      </c>
      <c r="E443" s="306" t="s">
        <v>1</v>
      </c>
      <c r="F443" s="307" t="s">
        <v>593</v>
      </c>
      <c r="G443" s="305"/>
      <c r="H443" s="306" t="s">
        <v>1</v>
      </c>
      <c r="I443" s="308"/>
      <c r="J443" s="305"/>
      <c r="K443" s="305"/>
      <c r="L443" s="309"/>
      <c r="M443" s="310"/>
      <c r="N443" s="311"/>
      <c r="O443" s="311"/>
      <c r="P443" s="311"/>
      <c r="Q443" s="311"/>
      <c r="R443" s="311"/>
      <c r="S443" s="311"/>
      <c r="T443" s="312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313" t="s">
        <v>164</v>
      </c>
      <c r="AU443" s="313" t="s">
        <v>86</v>
      </c>
      <c r="AV443" s="15" t="s">
        <v>84</v>
      </c>
      <c r="AW443" s="15" t="s">
        <v>31</v>
      </c>
      <c r="AX443" s="15" t="s">
        <v>77</v>
      </c>
      <c r="AY443" s="313" t="s">
        <v>156</v>
      </c>
    </row>
    <row r="444" s="13" customFormat="1">
      <c r="A444" s="13"/>
      <c r="B444" s="281"/>
      <c r="C444" s="282"/>
      <c r="D444" s="283" t="s">
        <v>164</v>
      </c>
      <c r="E444" s="284" t="s">
        <v>1</v>
      </c>
      <c r="F444" s="285" t="s">
        <v>594</v>
      </c>
      <c r="G444" s="282"/>
      <c r="H444" s="286">
        <v>-0.56299999999999994</v>
      </c>
      <c r="I444" s="287"/>
      <c r="J444" s="282"/>
      <c r="K444" s="282"/>
      <c r="L444" s="288"/>
      <c r="M444" s="289"/>
      <c r="N444" s="290"/>
      <c r="O444" s="290"/>
      <c r="P444" s="290"/>
      <c r="Q444" s="290"/>
      <c r="R444" s="290"/>
      <c r="S444" s="290"/>
      <c r="T444" s="291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92" t="s">
        <v>164</v>
      </c>
      <c r="AU444" s="292" t="s">
        <v>86</v>
      </c>
      <c r="AV444" s="13" t="s">
        <v>86</v>
      </c>
      <c r="AW444" s="13" t="s">
        <v>31</v>
      </c>
      <c r="AX444" s="13" t="s">
        <v>77</v>
      </c>
      <c r="AY444" s="292" t="s">
        <v>156</v>
      </c>
    </row>
    <row r="445" s="15" customFormat="1">
      <c r="A445" s="15"/>
      <c r="B445" s="304"/>
      <c r="C445" s="305"/>
      <c r="D445" s="283" t="s">
        <v>164</v>
      </c>
      <c r="E445" s="306" t="s">
        <v>1</v>
      </c>
      <c r="F445" s="307" t="s">
        <v>467</v>
      </c>
      <c r="G445" s="305"/>
      <c r="H445" s="306" t="s">
        <v>1</v>
      </c>
      <c r="I445" s="308"/>
      <c r="J445" s="305"/>
      <c r="K445" s="305"/>
      <c r="L445" s="309"/>
      <c r="M445" s="310"/>
      <c r="N445" s="311"/>
      <c r="O445" s="311"/>
      <c r="P445" s="311"/>
      <c r="Q445" s="311"/>
      <c r="R445" s="311"/>
      <c r="S445" s="311"/>
      <c r="T445" s="312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313" t="s">
        <v>164</v>
      </c>
      <c r="AU445" s="313" t="s">
        <v>86</v>
      </c>
      <c r="AV445" s="15" t="s">
        <v>84</v>
      </c>
      <c r="AW445" s="15" t="s">
        <v>31</v>
      </c>
      <c r="AX445" s="15" t="s">
        <v>77</v>
      </c>
      <c r="AY445" s="313" t="s">
        <v>156</v>
      </c>
    </row>
    <row r="446" s="13" customFormat="1">
      <c r="A446" s="13"/>
      <c r="B446" s="281"/>
      <c r="C446" s="282"/>
      <c r="D446" s="283" t="s">
        <v>164</v>
      </c>
      <c r="E446" s="284" t="s">
        <v>1</v>
      </c>
      <c r="F446" s="285" t="s">
        <v>595</v>
      </c>
      <c r="G446" s="282"/>
      <c r="H446" s="286">
        <v>-2.5</v>
      </c>
      <c r="I446" s="287"/>
      <c r="J446" s="282"/>
      <c r="K446" s="282"/>
      <c r="L446" s="288"/>
      <c r="M446" s="289"/>
      <c r="N446" s="290"/>
      <c r="O446" s="290"/>
      <c r="P446" s="290"/>
      <c r="Q446" s="290"/>
      <c r="R446" s="290"/>
      <c r="S446" s="290"/>
      <c r="T446" s="291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92" t="s">
        <v>164</v>
      </c>
      <c r="AU446" s="292" t="s">
        <v>86</v>
      </c>
      <c r="AV446" s="13" t="s">
        <v>86</v>
      </c>
      <c r="AW446" s="13" t="s">
        <v>31</v>
      </c>
      <c r="AX446" s="13" t="s">
        <v>77</v>
      </c>
      <c r="AY446" s="292" t="s">
        <v>156</v>
      </c>
    </row>
    <row r="447" s="13" customFormat="1">
      <c r="A447" s="13"/>
      <c r="B447" s="281"/>
      <c r="C447" s="282"/>
      <c r="D447" s="283" t="s">
        <v>164</v>
      </c>
      <c r="E447" s="284" t="s">
        <v>1</v>
      </c>
      <c r="F447" s="285" t="s">
        <v>596</v>
      </c>
      <c r="G447" s="282"/>
      <c r="H447" s="286">
        <v>-0.75</v>
      </c>
      <c r="I447" s="287"/>
      <c r="J447" s="282"/>
      <c r="K447" s="282"/>
      <c r="L447" s="288"/>
      <c r="M447" s="289"/>
      <c r="N447" s="290"/>
      <c r="O447" s="290"/>
      <c r="P447" s="290"/>
      <c r="Q447" s="290"/>
      <c r="R447" s="290"/>
      <c r="S447" s="290"/>
      <c r="T447" s="291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92" t="s">
        <v>164</v>
      </c>
      <c r="AU447" s="292" t="s">
        <v>86</v>
      </c>
      <c r="AV447" s="13" t="s">
        <v>86</v>
      </c>
      <c r="AW447" s="13" t="s">
        <v>31</v>
      </c>
      <c r="AX447" s="13" t="s">
        <v>77</v>
      </c>
      <c r="AY447" s="292" t="s">
        <v>156</v>
      </c>
    </row>
    <row r="448" s="13" customFormat="1">
      <c r="A448" s="13"/>
      <c r="B448" s="281"/>
      <c r="C448" s="282"/>
      <c r="D448" s="283" t="s">
        <v>164</v>
      </c>
      <c r="E448" s="284" t="s">
        <v>1</v>
      </c>
      <c r="F448" s="285" t="s">
        <v>597</v>
      </c>
      <c r="G448" s="282"/>
      <c r="H448" s="286">
        <v>-1.25</v>
      </c>
      <c r="I448" s="287"/>
      <c r="J448" s="282"/>
      <c r="K448" s="282"/>
      <c r="L448" s="288"/>
      <c r="M448" s="289"/>
      <c r="N448" s="290"/>
      <c r="O448" s="290"/>
      <c r="P448" s="290"/>
      <c r="Q448" s="290"/>
      <c r="R448" s="290"/>
      <c r="S448" s="290"/>
      <c r="T448" s="291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92" t="s">
        <v>164</v>
      </c>
      <c r="AU448" s="292" t="s">
        <v>86</v>
      </c>
      <c r="AV448" s="13" t="s">
        <v>86</v>
      </c>
      <c r="AW448" s="13" t="s">
        <v>31</v>
      </c>
      <c r="AX448" s="13" t="s">
        <v>77</v>
      </c>
      <c r="AY448" s="292" t="s">
        <v>156</v>
      </c>
    </row>
    <row r="449" s="13" customFormat="1">
      <c r="A449" s="13"/>
      <c r="B449" s="281"/>
      <c r="C449" s="282"/>
      <c r="D449" s="283" t="s">
        <v>164</v>
      </c>
      <c r="E449" s="284" t="s">
        <v>1</v>
      </c>
      <c r="F449" s="285" t="s">
        <v>598</v>
      </c>
      <c r="G449" s="282"/>
      <c r="H449" s="286">
        <v>-1.25</v>
      </c>
      <c r="I449" s="287"/>
      <c r="J449" s="282"/>
      <c r="K449" s="282"/>
      <c r="L449" s="288"/>
      <c r="M449" s="289"/>
      <c r="N449" s="290"/>
      <c r="O449" s="290"/>
      <c r="P449" s="290"/>
      <c r="Q449" s="290"/>
      <c r="R449" s="290"/>
      <c r="S449" s="290"/>
      <c r="T449" s="291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92" t="s">
        <v>164</v>
      </c>
      <c r="AU449" s="292" t="s">
        <v>86</v>
      </c>
      <c r="AV449" s="13" t="s">
        <v>86</v>
      </c>
      <c r="AW449" s="13" t="s">
        <v>31</v>
      </c>
      <c r="AX449" s="13" t="s">
        <v>77</v>
      </c>
      <c r="AY449" s="292" t="s">
        <v>156</v>
      </c>
    </row>
    <row r="450" s="16" customFormat="1">
      <c r="A450" s="16"/>
      <c r="B450" s="314"/>
      <c r="C450" s="315"/>
      <c r="D450" s="283" t="s">
        <v>164</v>
      </c>
      <c r="E450" s="316" t="s">
        <v>1</v>
      </c>
      <c r="F450" s="317" t="s">
        <v>219</v>
      </c>
      <c r="G450" s="315"/>
      <c r="H450" s="318">
        <v>-6.3129999999999997</v>
      </c>
      <c r="I450" s="319"/>
      <c r="J450" s="315"/>
      <c r="K450" s="315"/>
      <c r="L450" s="320"/>
      <c r="M450" s="321"/>
      <c r="N450" s="322"/>
      <c r="O450" s="322"/>
      <c r="P450" s="322"/>
      <c r="Q450" s="322"/>
      <c r="R450" s="322"/>
      <c r="S450" s="322"/>
      <c r="T450" s="323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T450" s="324" t="s">
        <v>164</v>
      </c>
      <c r="AU450" s="324" t="s">
        <v>86</v>
      </c>
      <c r="AV450" s="16" t="s">
        <v>171</v>
      </c>
      <c r="AW450" s="16" t="s">
        <v>31</v>
      </c>
      <c r="AX450" s="16" t="s">
        <v>77</v>
      </c>
      <c r="AY450" s="324" t="s">
        <v>156</v>
      </c>
    </row>
    <row r="451" s="13" customFormat="1">
      <c r="A451" s="13"/>
      <c r="B451" s="281"/>
      <c r="C451" s="282"/>
      <c r="D451" s="283" t="s">
        <v>164</v>
      </c>
      <c r="E451" s="284" t="s">
        <v>1</v>
      </c>
      <c r="F451" s="285" t="s">
        <v>599</v>
      </c>
      <c r="G451" s="282"/>
      <c r="H451" s="286">
        <v>-13.6</v>
      </c>
      <c r="I451" s="287"/>
      <c r="J451" s="282"/>
      <c r="K451" s="282"/>
      <c r="L451" s="288"/>
      <c r="M451" s="289"/>
      <c r="N451" s="290"/>
      <c r="O451" s="290"/>
      <c r="P451" s="290"/>
      <c r="Q451" s="290"/>
      <c r="R451" s="290"/>
      <c r="S451" s="290"/>
      <c r="T451" s="291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92" t="s">
        <v>164</v>
      </c>
      <c r="AU451" s="292" t="s">
        <v>86</v>
      </c>
      <c r="AV451" s="13" t="s">
        <v>86</v>
      </c>
      <c r="AW451" s="13" t="s">
        <v>31</v>
      </c>
      <c r="AX451" s="13" t="s">
        <v>77</v>
      </c>
      <c r="AY451" s="292" t="s">
        <v>156</v>
      </c>
    </row>
    <row r="452" s="16" customFormat="1">
      <c r="A452" s="16"/>
      <c r="B452" s="314"/>
      <c r="C452" s="315"/>
      <c r="D452" s="283" t="s">
        <v>164</v>
      </c>
      <c r="E452" s="316" t="s">
        <v>1</v>
      </c>
      <c r="F452" s="317" t="s">
        <v>219</v>
      </c>
      <c r="G452" s="315"/>
      <c r="H452" s="318">
        <v>-13.6</v>
      </c>
      <c r="I452" s="319"/>
      <c r="J452" s="315"/>
      <c r="K452" s="315"/>
      <c r="L452" s="320"/>
      <c r="M452" s="321"/>
      <c r="N452" s="322"/>
      <c r="O452" s="322"/>
      <c r="P452" s="322"/>
      <c r="Q452" s="322"/>
      <c r="R452" s="322"/>
      <c r="S452" s="322"/>
      <c r="T452" s="323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T452" s="324" t="s">
        <v>164</v>
      </c>
      <c r="AU452" s="324" t="s">
        <v>86</v>
      </c>
      <c r="AV452" s="16" t="s">
        <v>171</v>
      </c>
      <c r="AW452" s="16" t="s">
        <v>31</v>
      </c>
      <c r="AX452" s="16" t="s">
        <v>77</v>
      </c>
      <c r="AY452" s="324" t="s">
        <v>156</v>
      </c>
    </row>
    <row r="453" s="14" customFormat="1">
      <c r="A453" s="14"/>
      <c r="B453" s="293"/>
      <c r="C453" s="294"/>
      <c r="D453" s="283" t="s">
        <v>164</v>
      </c>
      <c r="E453" s="295" t="s">
        <v>1</v>
      </c>
      <c r="F453" s="296" t="s">
        <v>166</v>
      </c>
      <c r="G453" s="294"/>
      <c r="H453" s="297">
        <v>13.001999999999997</v>
      </c>
      <c r="I453" s="298"/>
      <c r="J453" s="294"/>
      <c r="K453" s="294"/>
      <c r="L453" s="299"/>
      <c r="M453" s="300"/>
      <c r="N453" s="301"/>
      <c r="O453" s="301"/>
      <c r="P453" s="301"/>
      <c r="Q453" s="301"/>
      <c r="R453" s="301"/>
      <c r="S453" s="301"/>
      <c r="T453" s="302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303" t="s">
        <v>164</v>
      </c>
      <c r="AU453" s="303" t="s">
        <v>86</v>
      </c>
      <c r="AV453" s="14" t="s">
        <v>162</v>
      </c>
      <c r="AW453" s="14" t="s">
        <v>31</v>
      </c>
      <c r="AX453" s="14" t="s">
        <v>84</v>
      </c>
      <c r="AY453" s="303" t="s">
        <v>156</v>
      </c>
    </row>
    <row r="454" s="13" customFormat="1">
      <c r="A454" s="13"/>
      <c r="B454" s="281"/>
      <c r="C454" s="282"/>
      <c r="D454" s="283" t="s">
        <v>164</v>
      </c>
      <c r="E454" s="282"/>
      <c r="F454" s="285" t="s">
        <v>601</v>
      </c>
      <c r="G454" s="282"/>
      <c r="H454" s="286">
        <v>26.004000000000001</v>
      </c>
      <c r="I454" s="287"/>
      <c r="J454" s="282"/>
      <c r="K454" s="282"/>
      <c r="L454" s="288"/>
      <c r="M454" s="289"/>
      <c r="N454" s="290"/>
      <c r="O454" s="290"/>
      <c r="P454" s="290"/>
      <c r="Q454" s="290"/>
      <c r="R454" s="290"/>
      <c r="S454" s="290"/>
      <c r="T454" s="291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92" t="s">
        <v>164</v>
      </c>
      <c r="AU454" s="292" t="s">
        <v>86</v>
      </c>
      <c r="AV454" s="13" t="s">
        <v>86</v>
      </c>
      <c r="AW454" s="13" t="s">
        <v>4</v>
      </c>
      <c r="AX454" s="13" t="s">
        <v>84</v>
      </c>
      <c r="AY454" s="292" t="s">
        <v>156</v>
      </c>
    </row>
    <row r="455" s="2" customFormat="1" ht="60" customHeight="1">
      <c r="A455" s="41"/>
      <c r="B455" s="42"/>
      <c r="C455" s="268" t="s">
        <v>330</v>
      </c>
      <c r="D455" s="268" t="s">
        <v>158</v>
      </c>
      <c r="E455" s="269" t="s">
        <v>268</v>
      </c>
      <c r="F455" s="270" t="s">
        <v>269</v>
      </c>
      <c r="G455" s="271" t="s">
        <v>183</v>
      </c>
      <c r="H455" s="272">
        <v>15.93</v>
      </c>
      <c r="I455" s="273"/>
      <c r="J455" s="274">
        <f>ROUND(I455*H455,2)</f>
        <v>0</v>
      </c>
      <c r="K455" s="275"/>
      <c r="L455" s="44"/>
      <c r="M455" s="276" t="s">
        <v>1</v>
      </c>
      <c r="N455" s="277" t="s">
        <v>42</v>
      </c>
      <c r="O455" s="94"/>
      <c r="P455" s="278">
        <f>O455*H455</f>
        <v>0</v>
      </c>
      <c r="Q455" s="278">
        <v>0</v>
      </c>
      <c r="R455" s="278">
        <f>Q455*H455</f>
        <v>0</v>
      </c>
      <c r="S455" s="278">
        <v>0</v>
      </c>
      <c r="T455" s="279">
        <f>S455*H455</f>
        <v>0</v>
      </c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R455" s="280" t="s">
        <v>162</v>
      </c>
      <c r="AT455" s="280" t="s">
        <v>158</v>
      </c>
      <c r="AU455" s="280" t="s">
        <v>86</v>
      </c>
      <c r="AY455" s="18" t="s">
        <v>156</v>
      </c>
      <c r="BE455" s="154">
        <f>IF(N455="základní",J455,0)</f>
        <v>0</v>
      </c>
      <c r="BF455" s="154">
        <f>IF(N455="snížená",J455,0)</f>
        <v>0</v>
      </c>
      <c r="BG455" s="154">
        <f>IF(N455="zákl. přenesená",J455,0)</f>
        <v>0</v>
      </c>
      <c r="BH455" s="154">
        <f>IF(N455="sníž. přenesená",J455,0)</f>
        <v>0</v>
      </c>
      <c r="BI455" s="154">
        <f>IF(N455="nulová",J455,0)</f>
        <v>0</v>
      </c>
      <c r="BJ455" s="18" t="s">
        <v>84</v>
      </c>
      <c r="BK455" s="154">
        <f>ROUND(I455*H455,2)</f>
        <v>0</v>
      </c>
      <c r="BL455" s="18" t="s">
        <v>162</v>
      </c>
      <c r="BM455" s="280" t="s">
        <v>602</v>
      </c>
    </row>
    <row r="456" s="15" customFormat="1">
      <c r="A456" s="15"/>
      <c r="B456" s="304"/>
      <c r="C456" s="305"/>
      <c r="D456" s="283" t="s">
        <v>164</v>
      </c>
      <c r="E456" s="306" t="s">
        <v>1</v>
      </c>
      <c r="F456" s="307" t="s">
        <v>603</v>
      </c>
      <c r="G456" s="305"/>
      <c r="H456" s="306" t="s">
        <v>1</v>
      </c>
      <c r="I456" s="308"/>
      <c r="J456" s="305"/>
      <c r="K456" s="305"/>
      <c r="L456" s="309"/>
      <c r="M456" s="310"/>
      <c r="N456" s="311"/>
      <c r="O456" s="311"/>
      <c r="P456" s="311"/>
      <c r="Q456" s="311"/>
      <c r="R456" s="311"/>
      <c r="S456" s="311"/>
      <c r="T456" s="312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313" t="s">
        <v>164</v>
      </c>
      <c r="AU456" s="313" t="s">
        <v>86</v>
      </c>
      <c r="AV456" s="15" t="s">
        <v>84</v>
      </c>
      <c r="AW456" s="15" t="s">
        <v>31</v>
      </c>
      <c r="AX456" s="15" t="s">
        <v>77</v>
      </c>
      <c r="AY456" s="313" t="s">
        <v>156</v>
      </c>
    </row>
    <row r="457" s="13" customFormat="1">
      <c r="A457" s="13"/>
      <c r="B457" s="281"/>
      <c r="C457" s="282"/>
      <c r="D457" s="283" t="s">
        <v>164</v>
      </c>
      <c r="E457" s="284" t="s">
        <v>1</v>
      </c>
      <c r="F457" s="285" t="s">
        <v>604</v>
      </c>
      <c r="G457" s="282"/>
      <c r="H457" s="286">
        <v>1</v>
      </c>
      <c r="I457" s="287"/>
      <c r="J457" s="282"/>
      <c r="K457" s="282"/>
      <c r="L457" s="288"/>
      <c r="M457" s="289"/>
      <c r="N457" s="290"/>
      <c r="O457" s="290"/>
      <c r="P457" s="290"/>
      <c r="Q457" s="290"/>
      <c r="R457" s="290"/>
      <c r="S457" s="290"/>
      <c r="T457" s="291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92" t="s">
        <v>164</v>
      </c>
      <c r="AU457" s="292" t="s">
        <v>86</v>
      </c>
      <c r="AV457" s="13" t="s">
        <v>86</v>
      </c>
      <c r="AW457" s="13" t="s">
        <v>31</v>
      </c>
      <c r="AX457" s="13" t="s">
        <v>77</v>
      </c>
      <c r="AY457" s="292" t="s">
        <v>156</v>
      </c>
    </row>
    <row r="458" s="13" customFormat="1">
      <c r="A458" s="13"/>
      <c r="B458" s="281"/>
      <c r="C458" s="282"/>
      <c r="D458" s="283" t="s">
        <v>164</v>
      </c>
      <c r="E458" s="284" t="s">
        <v>1</v>
      </c>
      <c r="F458" s="285" t="s">
        <v>605</v>
      </c>
      <c r="G458" s="282"/>
      <c r="H458" s="286">
        <v>0.59999999999999998</v>
      </c>
      <c r="I458" s="287"/>
      <c r="J458" s="282"/>
      <c r="K458" s="282"/>
      <c r="L458" s="288"/>
      <c r="M458" s="289"/>
      <c r="N458" s="290"/>
      <c r="O458" s="290"/>
      <c r="P458" s="290"/>
      <c r="Q458" s="290"/>
      <c r="R458" s="290"/>
      <c r="S458" s="290"/>
      <c r="T458" s="291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92" t="s">
        <v>164</v>
      </c>
      <c r="AU458" s="292" t="s">
        <v>86</v>
      </c>
      <c r="AV458" s="13" t="s">
        <v>86</v>
      </c>
      <c r="AW458" s="13" t="s">
        <v>31</v>
      </c>
      <c r="AX458" s="13" t="s">
        <v>77</v>
      </c>
      <c r="AY458" s="292" t="s">
        <v>156</v>
      </c>
    </row>
    <row r="459" s="13" customFormat="1">
      <c r="A459" s="13"/>
      <c r="B459" s="281"/>
      <c r="C459" s="282"/>
      <c r="D459" s="283" t="s">
        <v>164</v>
      </c>
      <c r="E459" s="284" t="s">
        <v>1</v>
      </c>
      <c r="F459" s="285" t="s">
        <v>606</v>
      </c>
      <c r="G459" s="282"/>
      <c r="H459" s="286">
        <v>1</v>
      </c>
      <c r="I459" s="287"/>
      <c r="J459" s="282"/>
      <c r="K459" s="282"/>
      <c r="L459" s="288"/>
      <c r="M459" s="289"/>
      <c r="N459" s="290"/>
      <c r="O459" s="290"/>
      <c r="P459" s="290"/>
      <c r="Q459" s="290"/>
      <c r="R459" s="290"/>
      <c r="S459" s="290"/>
      <c r="T459" s="291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92" t="s">
        <v>164</v>
      </c>
      <c r="AU459" s="292" t="s">
        <v>86</v>
      </c>
      <c r="AV459" s="13" t="s">
        <v>86</v>
      </c>
      <c r="AW459" s="13" t="s">
        <v>31</v>
      </c>
      <c r="AX459" s="13" t="s">
        <v>77</v>
      </c>
      <c r="AY459" s="292" t="s">
        <v>156</v>
      </c>
    </row>
    <row r="460" s="13" customFormat="1">
      <c r="A460" s="13"/>
      <c r="B460" s="281"/>
      <c r="C460" s="282"/>
      <c r="D460" s="283" t="s">
        <v>164</v>
      </c>
      <c r="E460" s="284" t="s">
        <v>1</v>
      </c>
      <c r="F460" s="285" t="s">
        <v>607</v>
      </c>
      <c r="G460" s="282"/>
      <c r="H460" s="286">
        <v>1</v>
      </c>
      <c r="I460" s="287"/>
      <c r="J460" s="282"/>
      <c r="K460" s="282"/>
      <c r="L460" s="288"/>
      <c r="M460" s="289"/>
      <c r="N460" s="290"/>
      <c r="O460" s="290"/>
      <c r="P460" s="290"/>
      <c r="Q460" s="290"/>
      <c r="R460" s="290"/>
      <c r="S460" s="290"/>
      <c r="T460" s="291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92" t="s">
        <v>164</v>
      </c>
      <c r="AU460" s="292" t="s">
        <v>86</v>
      </c>
      <c r="AV460" s="13" t="s">
        <v>86</v>
      </c>
      <c r="AW460" s="13" t="s">
        <v>31</v>
      </c>
      <c r="AX460" s="13" t="s">
        <v>77</v>
      </c>
      <c r="AY460" s="292" t="s">
        <v>156</v>
      </c>
    </row>
    <row r="461" s="13" customFormat="1">
      <c r="A461" s="13"/>
      <c r="B461" s="281"/>
      <c r="C461" s="282"/>
      <c r="D461" s="283" t="s">
        <v>164</v>
      </c>
      <c r="E461" s="284" t="s">
        <v>1</v>
      </c>
      <c r="F461" s="285" t="s">
        <v>608</v>
      </c>
      <c r="G461" s="282"/>
      <c r="H461" s="286">
        <v>0.75</v>
      </c>
      <c r="I461" s="287"/>
      <c r="J461" s="282"/>
      <c r="K461" s="282"/>
      <c r="L461" s="288"/>
      <c r="M461" s="289"/>
      <c r="N461" s="290"/>
      <c r="O461" s="290"/>
      <c r="P461" s="290"/>
      <c r="Q461" s="290"/>
      <c r="R461" s="290"/>
      <c r="S461" s="290"/>
      <c r="T461" s="291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92" t="s">
        <v>164</v>
      </c>
      <c r="AU461" s="292" t="s">
        <v>86</v>
      </c>
      <c r="AV461" s="13" t="s">
        <v>86</v>
      </c>
      <c r="AW461" s="13" t="s">
        <v>31</v>
      </c>
      <c r="AX461" s="13" t="s">
        <v>77</v>
      </c>
      <c r="AY461" s="292" t="s">
        <v>156</v>
      </c>
    </row>
    <row r="462" s="16" customFormat="1">
      <c r="A462" s="16"/>
      <c r="B462" s="314"/>
      <c r="C462" s="315"/>
      <c r="D462" s="283" t="s">
        <v>164</v>
      </c>
      <c r="E462" s="316" t="s">
        <v>1</v>
      </c>
      <c r="F462" s="317" t="s">
        <v>219</v>
      </c>
      <c r="G462" s="315"/>
      <c r="H462" s="318">
        <v>4.3499999999999996</v>
      </c>
      <c r="I462" s="319"/>
      <c r="J462" s="315"/>
      <c r="K462" s="315"/>
      <c r="L462" s="320"/>
      <c r="M462" s="321"/>
      <c r="N462" s="322"/>
      <c r="O462" s="322"/>
      <c r="P462" s="322"/>
      <c r="Q462" s="322"/>
      <c r="R462" s="322"/>
      <c r="S462" s="322"/>
      <c r="T462" s="323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T462" s="324" t="s">
        <v>164</v>
      </c>
      <c r="AU462" s="324" t="s">
        <v>86</v>
      </c>
      <c r="AV462" s="16" t="s">
        <v>171</v>
      </c>
      <c r="AW462" s="16" t="s">
        <v>31</v>
      </c>
      <c r="AX462" s="16" t="s">
        <v>77</v>
      </c>
      <c r="AY462" s="324" t="s">
        <v>156</v>
      </c>
    </row>
    <row r="463" s="13" customFormat="1">
      <c r="A463" s="13"/>
      <c r="B463" s="281"/>
      <c r="C463" s="282"/>
      <c r="D463" s="283" t="s">
        <v>164</v>
      </c>
      <c r="E463" s="284" t="s">
        <v>1</v>
      </c>
      <c r="F463" s="285" t="s">
        <v>609</v>
      </c>
      <c r="G463" s="282"/>
      <c r="H463" s="286">
        <v>11.58</v>
      </c>
      <c r="I463" s="287"/>
      <c r="J463" s="282"/>
      <c r="K463" s="282"/>
      <c r="L463" s="288"/>
      <c r="M463" s="289"/>
      <c r="N463" s="290"/>
      <c r="O463" s="290"/>
      <c r="P463" s="290"/>
      <c r="Q463" s="290"/>
      <c r="R463" s="290"/>
      <c r="S463" s="290"/>
      <c r="T463" s="291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92" t="s">
        <v>164</v>
      </c>
      <c r="AU463" s="292" t="s">
        <v>86</v>
      </c>
      <c r="AV463" s="13" t="s">
        <v>86</v>
      </c>
      <c r="AW463" s="13" t="s">
        <v>31</v>
      </c>
      <c r="AX463" s="13" t="s">
        <v>77</v>
      </c>
      <c r="AY463" s="292" t="s">
        <v>156</v>
      </c>
    </row>
    <row r="464" s="16" customFormat="1">
      <c r="A464" s="16"/>
      <c r="B464" s="314"/>
      <c r="C464" s="315"/>
      <c r="D464" s="283" t="s">
        <v>164</v>
      </c>
      <c r="E464" s="316" t="s">
        <v>1</v>
      </c>
      <c r="F464" s="317" t="s">
        <v>219</v>
      </c>
      <c r="G464" s="315"/>
      <c r="H464" s="318">
        <v>11.58</v>
      </c>
      <c r="I464" s="319"/>
      <c r="J464" s="315"/>
      <c r="K464" s="315"/>
      <c r="L464" s="320"/>
      <c r="M464" s="321"/>
      <c r="N464" s="322"/>
      <c r="O464" s="322"/>
      <c r="P464" s="322"/>
      <c r="Q464" s="322"/>
      <c r="R464" s="322"/>
      <c r="S464" s="322"/>
      <c r="T464" s="323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T464" s="324" t="s">
        <v>164</v>
      </c>
      <c r="AU464" s="324" t="s">
        <v>86</v>
      </c>
      <c r="AV464" s="16" t="s">
        <v>171</v>
      </c>
      <c r="AW464" s="16" t="s">
        <v>31</v>
      </c>
      <c r="AX464" s="16" t="s">
        <v>77</v>
      </c>
      <c r="AY464" s="324" t="s">
        <v>156</v>
      </c>
    </row>
    <row r="465" s="14" customFormat="1">
      <c r="A465" s="14"/>
      <c r="B465" s="293"/>
      <c r="C465" s="294"/>
      <c r="D465" s="283" t="s">
        <v>164</v>
      </c>
      <c r="E465" s="295" t="s">
        <v>1</v>
      </c>
      <c r="F465" s="296" t="s">
        <v>166</v>
      </c>
      <c r="G465" s="294"/>
      <c r="H465" s="297">
        <v>15.93</v>
      </c>
      <c r="I465" s="298"/>
      <c r="J465" s="294"/>
      <c r="K465" s="294"/>
      <c r="L465" s="299"/>
      <c r="M465" s="300"/>
      <c r="N465" s="301"/>
      <c r="O465" s="301"/>
      <c r="P465" s="301"/>
      <c r="Q465" s="301"/>
      <c r="R465" s="301"/>
      <c r="S465" s="301"/>
      <c r="T465" s="302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303" t="s">
        <v>164</v>
      </c>
      <c r="AU465" s="303" t="s">
        <v>86</v>
      </c>
      <c r="AV465" s="14" t="s">
        <v>162</v>
      </c>
      <c r="AW465" s="14" t="s">
        <v>31</v>
      </c>
      <c r="AX465" s="14" t="s">
        <v>84</v>
      </c>
      <c r="AY465" s="303" t="s">
        <v>156</v>
      </c>
    </row>
    <row r="466" s="2" customFormat="1" ht="16.5" customHeight="1">
      <c r="A466" s="41"/>
      <c r="B466" s="42"/>
      <c r="C466" s="325" t="s">
        <v>336</v>
      </c>
      <c r="D466" s="325" t="s">
        <v>262</v>
      </c>
      <c r="E466" s="326" t="s">
        <v>272</v>
      </c>
      <c r="F466" s="327" t="s">
        <v>273</v>
      </c>
      <c r="G466" s="328" t="s">
        <v>248</v>
      </c>
      <c r="H466" s="329">
        <v>31.859999999999999</v>
      </c>
      <c r="I466" s="330"/>
      <c r="J466" s="331">
        <f>ROUND(I466*H466,2)</f>
        <v>0</v>
      </c>
      <c r="K466" s="332"/>
      <c r="L466" s="333"/>
      <c r="M466" s="334" t="s">
        <v>1</v>
      </c>
      <c r="N466" s="335" t="s">
        <v>42</v>
      </c>
      <c r="O466" s="94"/>
      <c r="P466" s="278">
        <f>O466*H466</f>
        <v>0</v>
      </c>
      <c r="Q466" s="278">
        <v>0</v>
      </c>
      <c r="R466" s="278">
        <f>Q466*H466</f>
        <v>0</v>
      </c>
      <c r="S466" s="278">
        <v>0</v>
      </c>
      <c r="T466" s="279">
        <f>S466*H466</f>
        <v>0</v>
      </c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R466" s="280" t="s">
        <v>200</v>
      </c>
      <c r="AT466" s="280" t="s">
        <v>262</v>
      </c>
      <c r="AU466" s="280" t="s">
        <v>86</v>
      </c>
      <c r="AY466" s="18" t="s">
        <v>156</v>
      </c>
      <c r="BE466" s="154">
        <f>IF(N466="základní",J466,0)</f>
        <v>0</v>
      </c>
      <c r="BF466" s="154">
        <f>IF(N466="snížená",J466,0)</f>
        <v>0</v>
      </c>
      <c r="BG466" s="154">
        <f>IF(N466="zákl. přenesená",J466,0)</f>
        <v>0</v>
      </c>
      <c r="BH466" s="154">
        <f>IF(N466="sníž. přenesená",J466,0)</f>
        <v>0</v>
      </c>
      <c r="BI466" s="154">
        <f>IF(N466="nulová",J466,0)</f>
        <v>0</v>
      </c>
      <c r="BJ466" s="18" t="s">
        <v>84</v>
      </c>
      <c r="BK466" s="154">
        <f>ROUND(I466*H466,2)</f>
        <v>0</v>
      </c>
      <c r="BL466" s="18" t="s">
        <v>162</v>
      </c>
      <c r="BM466" s="280" t="s">
        <v>610</v>
      </c>
    </row>
    <row r="467" s="15" customFormat="1">
      <c r="A467" s="15"/>
      <c r="B467" s="304"/>
      <c r="C467" s="305"/>
      <c r="D467" s="283" t="s">
        <v>164</v>
      </c>
      <c r="E467" s="306" t="s">
        <v>1</v>
      </c>
      <c r="F467" s="307" t="s">
        <v>603</v>
      </c>
      <c r="G467" s="305"/>
      <c r="H467" s="306" t="s">
        <v>1</v>
      </c>
      <c r="I467" s="308"/>
      <c r="J467" s="305"/>
      <c r="K467" s="305"/>
      <c r="L467" s="309"/>
      <c r="M467" s="310"/>
      <c r="N467" s="311"/>
      <c r="O467" s="311"/>
      <c r="P467" s="311"/>
      <c r="Q467" s="311"/>
      <c r="R467" s="311"/>
      <c r="S467" s="311"/>
      <c r="T467" s="312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313" t="s">
        <v>164</v>
      </c>
      <c r="AU467" s="313" t="s">
        <v>86</v>
      </c>
      <c r="AV467" s="15" t="s">
        <v>84</v>
      </c>
      <c r="AW467" s="15" t="s">
        <v>31</v>
      </c>
      <c r="AX467" s="15" t="s">
        <v>77</v>
      </c>
      <c r="AY467" s="313" t="s">
        <v>156</v>
      </c>
    </row>
    <row r="468" s="13" customFormat="1">
      <c r="A468" s="13"/>
      <c r="B468" s="281"/>
      <c r="C468" s="282"/>
      <c r="D468" s="283" t="s">
        <v>164</v>
      </c>
      <c r="E468" s="284" t="s">
        <v>1</v>
      </c>
      <c r="F468" s="285" t="s">
        <v>604</v>
      </c>
      <c r="G468" s="282"/>
      <c r="H468" s="286">
        <v>1</v>
      </c>
      <c r="I468" s="287"/>
      <c r="J468" s="282"/>
      <c r="K468" s="282"/>
      <c r="L468" s="288"/>
      <c r="M468" s="289"/>
      <c r="N468" s="290"/>
      <c r="O468" s="290"/>
      <c r="P468" s="290"/>
      <c r="Q468" s="290"/>
      <c r="R468" s="290"/>
      <c r="S468" s="290"/>
      <c r="T468" s="291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92" t="s">
        <v>164</v>
      </c>
      <c r="AU468" s="292" t="s">
        <v>86</v>
      </c>
      <c r="AV468" s="13" t="s">
        <v>86</v>
      </c>
      <c r="AW468" s="13" t="s">
        <v>31</v>
      </c>
      <c r="AX468" s="13" t="s">
        <v>77</v>
      </c>
      <c r="AY468" s="292" t="s">
        <v>156</v>
      </c>
    </row>
    <row r="469" s="13" customFormat="1">
      <c r="A469" s="13"/>
      <c r="B469" s="281"/>
      <c r="C469" s="282"/>
      <c r="D469" s="283" t="s">
        <v>164</v>
      </c>
      <c r="E469" s="284" t="s">
        <v>1</v>
      </c>
      <c r="F469" s="285" t="s">
        <v>605</v>
      </c>
      <c r="G469" s="282"/>
      <c r="H469" s="286">
        <v>0.59999999999999998</v>
      </c>
      <c r="I469" s="287"/>
      <c r="J469" s="282"/>
      <c r="K469" s="282"/>
      <c r="L469" s="288"/>
      <c r="M469" s="289"/>
      <c r="N469" s="290"/>
      <c r="O469" s="290"/>
      <c r="P469" s="290"/>
      <c r="Q469" s="290"/>
      <c r="R469" s="290"/>
      <c r="S469" s="290"/>
      <c r="T469" s="291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92" t="s">
        <v>164</v>
      </c>
      <c r="AU469" s="292" t="s">
        <v>86</v>
      </c>
      <c r="AV469" s="13" t="s">
        <v>86</v>
      </c>
      <c r="AW469" s="13" t="s">
        <v>31</v>
      </c>
      <c r="AX469" s="13" t="s">
        <v>77</v>
      </c>
      <c r="AY469" s="292" t="s">
        <v>156</v>
      </c>
    </row>
    <row r="470" s="13" customFormat="1">
      <c r="A470" s="13"/>
      <c r="B470" s="281"/>
      <c r="C470" s="282"/>
      <c r="D470" s="283" t="s">
        <v>164</v>
      </c>
      <c r="E470" s="284" t="s">
        <v>1</v>
      </c>
      <c r="F470" s="285" t="s">
        <v>606</v>
      </c>
      <c r="G470" s="282"/>
      <c r="H470" s="286">
        <v>1</v>
      </c>
      <c r="I470" s="287"/>
      <c r="J470" s="282"/>
      <c r="K470" s="282"/>
      <c r="L470" s="288"/>
      <c r="M470" s="289"/>
      <c r="N470" s="290"/>
      <c r="O470" s="290"/>
      <c r="P470" s="290"/>
      <c r="Q470" s="290"/>
      <c r="R470" s="290"/>
      <c r="S470" s="290"/>
      <c r="T470" s="291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92" t="s">
        <v>164</v>
      </c>
      <c r="AU470" s="292" t="s">
        <v>86</v>
      </c>
      <c r="AV470" s="13" t="s">
        <v>86</v>
      </c>
      <c r="AW470" s="13" t="s">
        <v>31</v>
      </c>
      <c r="AX470" s="13" t="s">
        <v>77</v>
      </c>
      <c r="AY470" s="292" t="s">
        <v>156</v>
      </c>
    </row>
    <row r="471" s="13" customFormat="1">
      <c r="A471" s="13"/>
      <c r="B471" s="281"/>
      <c r="C471" s="282"/>
      <c r="D471" s="283" t="s">
        <v>164</v>
      </c>
      <c r="E471" s="284" t="s">
        <v>1</v>
      </c>
      <c r="F471" s="285" t="s">
        <v>607</v>
      </c>
      <c r="G471" s="282"/>
      <c r="H471" s="286">
        <v>1</v>
      </c>
      <c r="I471" s="287"/>
      <c r="J471" s="282"/>
      <c r="K471" s="282"/>
      <c r="L471" s="288"/>
      <c r="M471" s="289"/>
      <c r="N471" s="290"/>
      <c r="O471" s="290"/>
      <c r="P471" s="290"/>
      <c r="Q471" s="290"/>
      <c r="R471" s="290"/>
      <c r="S471" s="290"/>
      <c r="T471" s="291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92" t="s">
        <v>164</v>
      </c>
      <c r="AU471" s="292" t="s">
        <v>86</v>
      </c>
      <c r="AV471" s="13" t="s">
        <v>86</v>
      </c>
      <c r="AW471" s="13" t="s">
        <v>31</v>
      </c>
      <c r="AX471" s="13" t="s">
        <v>77</v>
      </c>
      <c r="AY471" s="292" t="s">
        <v>156</v>
      </c>
    </row>
    <row r="472" s="13" customFormat="1">
      <c r="A472" s="13"/>
      <c r="B472" s="281"/>
      <c r="C472" s="282"/>
      <c r="D472" s="283" t="s">
        <v>164</v>
      </c>
      <c r="E472" s="284" t="s">
        <v>1</v>
      </c>
      <c r="F472" s="285" t="s">
        <v>608</v>
      </c>
      <c r="G472" s="282"/>
      <c r="H472" s="286">
        <v>0.75</v>
      </c>
      <c r="I472" s="287"/>
      <c r="J472" s="282"/>
      <c r="K472" s="282"/>
      <c r="L472" s="288"/>
      <c r="M472" s="289"/>
      <c r="N472" s="290"/>
      <c r="O472" s="290"/>
      <c r="P472" s="290"/>
      <c r="Q472" s="290"/>
      <c r="R472" s="290"/>
      <c r="S472" s="290"/>
      <c r="T472" s="291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92" t="s">
        <v>164</v>
      </c>
      <c r="AU472" s="292" t="s">
        <v>86</v>
      </c>
      <c r="AV472" s="13" t="s">
        <v>86</v>
      </c>
      <c r="AW472" s="13" t="s">
        <v>31</v>
      </c>
      <c r="AX472" s="13" t="s">
        <v>77</v>
      </c>
      <c r="AY472" s="292" t="s">
        <v>156</v>
      </c>
    </row>
    <row r="473" s="16" customFormat="1">
      <c r="A473" s="16"/>
      <c r="B473" s="314"/>
      <c r="C473" s="315"/>
      <c r="D473" s="283" t="s">
        <v>164</v>
      </c>
      <c r="E473" s="316" t="s">
        <v>1</v>
      </c>
      <c r="F473" s="317" t="s">
        <v>219</v>
      </c>
      <c r="G473" s="315"/>
      <c r="H473" s="318">
        <v>4.3499999999999996</v>
      </c>
      <c r="I473" s="319"/>
      <c r="J473" s="315"/>
      <c r="K473" s="315"/>
      <c r="L473" s="320"/>
      <c r="M473" s="321"/>
      <c r="N473" s="322"/>
      <c r="O473" s="322"/>
      <c r="P473" s="322"/>
      <c r="Q473" s="322"/>
      <c r="R473" s="322"/>
      <c r="S473" s="322"/>
      <c r="T473" s="323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T473" s="324" t="s">
        <v>164</v>
      </c>
      <c r="AU473" s="324" t="s">
        <v>86</v>
      </c>
      <c r="AV473" s="16" t="s">
        <v>171</v>
      </c>
      <c r="AW473" s="16" t="s">
        <v>31</v>
      </c>
      <c r="AX473" s="16" t="s">
        <v>77</v>
      </c>
      <c r="AY473" s="324" t="s">
        <v>156</v>
      </c>
    </row>
    <row r="474" s="13" customFormat="1">
      <c r="A474" s="13"/>
      <c r="B474" s="281"/>
      <c r="C474" s="282"/>
      <c r="D474" s="283" t="s">
        <v>164</v>
      </c>
      <c r="E474" s="284" t="s">
        <v>1</v>
      </c>
      <c r="F474" s="285" t="s">
        <v>609</v>
      </c>
      <c r="G474" s="282"/>
      <c r="H474" s="286">
        <v>11.58</v>
      </c>
      <c r="I474" s="287"/>
      <c r="J474" s="282"/>
      <c r="K474" s="282"/>
      <c r="L474" s="288"/>
      <c r="M474" s="289"/>
      <c r="N474" s="290"/>
      <c r="O474" s="290"/>
      <c r="P474" s="290"/>
      <c r="Q474" s="290"/>
      <c r="R474" s="290"/>
      <c r="S474" s="290"/>
      <c r="T474" s="291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92" t="s">
        <v>164</v>
      </c>
      <c r="AU474" s="292" t="s">
        <v>86</v>
      </c>
      <c r="AV474" s="13" t="s">
        <v>86</v>
      </c>
      <c r="AW474" s="13" t="s">
        <v>31</v>
      </c>
      <c r="AX474" s="13" t="s">
        <v>77</v>
      </c>
      <c r="AY474" s="292" t="s">
        <v>156</v>
      </c>
    </row>
    <row r="475" s="16" customFormat="1">
      <c r="A475" s="16"/>
      <c r="B475" s="314"/>
      <c r="C475" s="315"/>
      <c r="D475" s="283" t="s">
        <v>164</v>
      </c>
      <c r="E475" s="316" t="s">
        <v>1</v>
      </c>
      <c r="F475" s="317" t="s">
        <v>219</v>
      </c>
      <c r="G475" s="315"/>
      <c r="H475" s="318">
        <v>11.58</v>
      </c>
      <c r="I475" s="319"/>
      <c r="J475" s="315"/>
      <c r="K475" s="315"/>
      <c r="L475" s="320"/>
      <c r="M475" s="321"/>
      <c r="N475" s="322"/>
      <c r="O475" s="322"/>
      <c r="P475" s="322"/>
      <c r="Q475" s="322"/>
      <c r="R475" s="322"/>
      <c r="S475" s="322"/>
      <c r="T475" s="323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T475" s="324" t="s">
        <v>164</v>
      </c>
      <c r="AU475" s="324" t="s">
        <v>86</v>
      </c>
      <c r="AV475" s="16" t="s">
        <v>171</v>
      </c>
      <c r="AW475" s="16" t="s">
        <v>31</v>
      </c>
      <c r="AX475" s="16" t="s">
        <v>77</v>
      </c>
      <c r="AY475" s="324" t="s">
        <v>156</v>
      </c>
    </row>
    <row r="476" s="14" customFormat="1">
      <c r="A476" s="14"/>
      <c r="B476" s="293"/>
      <c r="C476" s="294"/>
      <c r="D476" s="283" t="s">
        <v>164</v>
      </c>
      <c r="E476" s="295" t="s">
        <v>1</v>
      </c>
      <c r="F476" s="296" t="s">
        <v>166</v>
      </c>
      <c r="G476" s="294"/>
      <c r="H476" s="297">
        <v>15.93</v>
      </c>
      <c r="I476" s="298"/>
      <c r="J476" s="294"/>
      <c r="K476" s="294"/>
      <c r="L476" s="299"/>
      <c r="M476" s="300"/>
      <c r="N476" s="301"/>
      <c r="O476" s="301"/>
      <c r="P476" s="301"/>
      <c r="Q476" s="301"/>
      <c r="R476" s="301"/>
      <c r="S476" s="301"/>
      <c r="T476" s="302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303" t="s">
        <v>164</v>
      </c>
      <c r="AU476" s="303" t="s">
        <v>86</v>
      </c>
      <c r="AV476" s="14" t="s">
        <v>162</v>
      </c>
      <c r="AW476" s="14" t="s">
        <v>31</v>
      </c>
      <c r="AX476" s="14" t="s">
        <v>84</v>
      </c>
      <c r="AY476" s="303" t="s">
        <v>156</v>
      </c>
    </row>
    <row r="477" s="13" customFormat="1">
      <c r="A477" s="13"/>
      <c r="B477" s="281"/>
      <c r="C477" s="282"/>
      <c r="D477" s="283" t="s">
        <v>164</v>
      </c>
      <c r="E477" s="282"/>
      <c r="F477" s="285" t="s">
        <v>611</v>
      </c>
      <c r="G477" s="282"/>
      <c r="H477" s="286">
        <v>31.859999999999999</v>
      </c>
      <c r="I477" s="287"/>
      <c r="J477" s="282"/>
      <c r="K477" s="282"/>
      <c r="L477" s="288"/>
      <c r="M477" s="289"/>
      <c r="N477" s="290"/>
      <c r="O477" s="290"/>
      <c r="P477" s="290"/>
      <c r="Q477" s="290"/>
      <c r="R477" s="290"/>
      <c r="S477" s="290"/>
      <c r="T477" s="291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92" t="s">
        <v>164</v>
      </c>
      <c r="AU477" s="292" t="s">
        <v>86</v>
      </c>
      <c r="AV477" s="13" t="s">
        <v>86</v>
      </c>
      <c r="AW477" s="13" t="s">
        <v>4</v>
      </c>
      <c r="AX477" s="13" t="s">
        <v>84</v>
      </c>
      <c r="AY477" s="292" t="s">
        <v>156</v>
      </c>
    </row>
    <row r="478" s="2" customFormat="1" ht="36" customHeight="1">
      <c r="A478" s="41"/>
      <c r="B478" s="42"/>
      <c r="C478" s="268" t="s">
        <v>341</v>
      </c>
      <c r="D478" s="268" t="s">
        <v>158</v>
      </c>
      <c r="E478" s="269" t="s">
        <v>612</v>
      </c>
      <c r="F478" s="270" t="s">
        <v>613</v>
      </c>
      <c r="G478" s="271" t="s">
        <v>161</v>
      </c>
      <c r="H478" s="272">
        <v>5</v>
      </c>
      <c r="I478" s="273"/>
      <c r="J478" s="274">
        <f>ROUND(I478*H478,2)</f>
        <v>0</v>
      </c>
      <c r="K478" s="275"/>
      <c r="L478" s="44"/>
      <c r="M478" s="276" t="s">
        <v>1</v>
      </c>
      <c r="N478" s="277" t="s">
        <v>42</v>
      </c>
      <c r="O478" s="94"/>
      <c r="P478" s="278">
        <f>O478*H478</f>
        <v>0</v>
      </c>
      <c r="Q478" s="278">
        <v>0</v>
      </c>
      <c r="R478" s="278">
        <f>Q478*H478</f>
        <v>0</v>
      </c>
      <c r="S478" s="278">
        <v>0</v>
      </c>
      <c r="T478" s="279">
        <f>S478*H478</f>
        <v>0</v>
      </c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R478" s="280" t="s">
        <v>162</v>
      </c>
      <c r="AT478" s="280" t="s">
        <v>158</v>
      </c>
      <c r="AU478" s="280" t="s">
        <v>86</v>
      </c>
      <c r="AY478" s="18" t="s">
        <v>156</v>
      </c>
      <c r="BE478" s="154">
        <f>IF(N478="základní",J478,0)</f>
        <v>0</v>
      </c>
      <c r="BF478" s="154">
        <f>IF(N478="snížená",J478,0)</f>
        <v>0</v>
      </c>
      <c r="BG478" s="154">
        <f>IF(N478="zákl. přenesená",J478,0)</f>
        <v>0</v>
      </c>
      <c r="BH478" s="154">
        <f>IF(N478="sníž. přenesená",J478,0)</f>
        <v>0</v>
      </c>
      <c r="BI478" s="154">
        <f>IF(N478="nulová",J478,0)</f>
        <v>0</v>
      </c>
      <c r="BJ478" s="18" t="s">
        <v>84</v>
      </c>
      <c r="BK478" s="154">
        <f>ROUND(I478*H478,2)</f>
        <v>0</v>
      </c>
      <c r="BL478" s="18" t="s">
        <v>162</v>
      </c>
      <c r="BM478" s="280" t="s">
        <v>614</v>
      </c>
    </row>
    <row r="479" s="13" customFormat="1">
      <c r="A479" s="13"/>
      <c r="B479" s="281"/>
      <c r="C479" s="282"/>
      <c r="D479" s="283" t="s">
        <v>164</v>
      </c>
      <c r="E479" s="284" t="s">
        <v>1</v>
      </c>
      <c r="F479" s="285" t="s">
        <v>615</v>
      </c>
      <c r="G479" s="282"/>
      <c r="H479" s="286">
        <v>2.5</v>
      </c>
      <c r="I479" s="287"/>
      <c r="J479" s="282"/>
      <c r="K479" s="282"/>
      <c r="L479" s="288"/>
      <c r="M479" s="289"/>
      <c r="N479" s="290"/>
      <c r="O479" s="290"/>
      <c r="P479" s="290"/>
      <c r="Q479" s="290"/>
      <c r="R479" s="290"/>
      <c r="S479" s="290"/>
      <c r="T479" s="291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92" t="s">
        <v>164</v>
      </c>
      <c r="AU479" s="292" t="s">
        <v>86</v>
      </c>
      <c r="AV479" s="13" t="s">
        <v>86</v>
      </c>
      <c r="AW479" s="13" t="s">
        <v>31</v>
      </c>
      <c r="AX479" s="13" t="s">
        <v>77</v>
      </c>
      <c r="AY479" s="292" t="s">
        <v>156</v>
      </c>
    </row>
    <row r="480" s="13" customFormat="1">
      <c r="A480" s="13"/>
      <c r="B480" s="281"/>
      <c r="C480" s="282"/>
      <c r="D480" s="283" t="s">
        <v>164</v>
      </c>
      <c r="E480" s="284" t="s">
        <v>1</v>
      </c>
      <c r="F480" s="285" t="s">
        <v>616</v>
      </c>
      <c r="G480" s="282"/>
      <c r="H480" s="286">
        <v>2.5</v>
      </c>
      <c r="I480" s="287"/>
      <c r="J480" s="282"/>
      <c r="K480" s="282"/>
      <c r="L480" s="288"/>
      <c r="M480" s="289"/>
      <c r="N480" s="290"/>
      <c r="O480" s="290"/>
      <c r="P480" s="290"/>
      <c r="Q480" s="290"/>
      <c r="R480" s="290"/>
      <c r="S480" s="290"/>
      <c r="T480" s="291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92" t="s">
        <v>164</v>
      </c>
      <c r="AU480" s="292" t="s">
        <v>86</v>
      </c>
      <c r="AV480" s="13" t="s">
        <v>86</v>
      </c>
      <c r="AW480" s="13" t="s">
        <v>31</v>
      </c>
      <c r="AX480" s="13" t="s">
        <v>77</v>
      </c>
      <c r="AY480" s="292" t="s">
        <v>156</v>
      </c>
    </row>
    <row r="481" s="14" customFormat="1">
      <c r="A481" s="14"/>
      <c r="B481" s="293"/>
      <c r="C481" s="294"/>
      <c r="D481" s="283" t="s">
        <v>164</v>
      </c>
      <c r="E481" s="295" t="s">
        <v>1</v>
      </c>
      <c r="F481" s="296" t="s">
        <v>166</v>
      </c>
      <c r="G481" s="294"/>
      <c r="H481" s="297">
        <v>5</v>
      </c>
      <c r="I481" s="298"/>
      <c r="J481" s="294"/>
      <c r="K481" s="294"/>
      <c r="L481" s="299"/>
      <c r="M481" s="300"/>
      <c r="N481" s="301"/>
      <c r="O481" s="301"/>
      <c r="P481" s="301"/>
      <c r="Q481" s="301"/>
      <c r="R481" s="301"/>
      <c r="S481" s="301"/>
      <c r="T481" s="302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303" t="s">
        <v>164</v>
      </c>
      <c r="AU481" s="303" t="s">
        <v>86</v>
      </c>
      <c r="AV481" s="14" t="s">
        <v>162</v>
      </c>
      <c r="AW481" s="14" t="s">
        <v>31</v>
      </c>
      <c r="AX481" s="14" t="s">
        <v>84</v>
      </c>
      <c r="AY481" s="303" t="s">
        <v>156</v>
      </c>
    </row>
    <row r="482" s="2" customFormat="1" ht="36" customHeight="1">
      <c r="A482" s="41"/>
      <c r="B482" s="42"/>
      <c r="C482" s="268" t="s">
        <v>347</v>
      </c>
      <c r="D482" s="268" t="s">
        <v>158</v>
      </c>
      <c r="E482" s="269" t="s">
        <v>617</v>
      </c>
      <c r="F482" s="270" t="s">
        <v>618</v>
      </c>
      <c r="G482" s="271" t="s">
        <v>161</v>
      </c>
      <c r="H482" s="272">
        <v>5</v>
      </c>
      <c r="I482" s="273"/>
      <c r="J482" s="274">
        <f>ROUND(I482*H482,2)</f>
        <v>0</v>
      </c>
      <c r="K482" s="275"/>
      <c r="L482" s="44"/>
      <c r="M482" s="276" t="s">
        <v>1</v>
      </c>
      <c r="N482" s="277" t="s">
        <v>42</v>
      </c>
      <c r="O482" s="94"/>
      <c r="P482" s="278">
        <f>O482*H482</f>
        <v>0</v>
      </c>
      <c r="Q482" s="278">
        <v>0</v>
      </c>
      <c r="R482" s="278">
        <f>Q482*H482</f>
        <v>0</v>
      </c>
      <c r="S482" s="278">
        <v>0</v>
      </c>
      <c r="T482" s="279">
        <f>S482*H482</f>
        <v>0</v>
      </c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R482" s="280" t="s">
        <v>162</v>
      </c>
      <c r="AT482" s="280" t="s">
        <v>158</v>
      </c>
      <c r="AU482" s="280" t="s">
        <v>86</v>
      </c>
      <c r="AY482" s="18" t="s">
        <v>156</v>
      </c>
      <c r="BE482" s="154">
        <f>IF(N482="základní",J482,0)</f>
        <v>0</v>
      </c>
      <c r="BF482" s="154">
        <f>IF(N482="snížená",J482,0)</f>
        <v>0</v>
      </c>
      <c r="BG482" s="154">
        <f>IF(N482="zákl. přenesená",J482,0)</f>
        <v>0</v>
      </c>
      <c r="BH482" s="154">
        <f>IF(N482="sníž. přenesená",J482,0)</f>
        <v>0</v>
      </c>
      <c r="BI482" s="154">
        <f>IF(N482="nulová",J482,0)</f>
        <v>0</v>
      </c>
      <c r="BJ482" s="18" t="s">
        <v>84</v>
      </c>
      <c r="BK482" s="154">
        <f>ROUND(I482*H482,2)</f>
        <v>0</v>
      </c>
      <c r="BL482" s="18" t="s">
        <v>162</v>
      </c>
      <c r="BM482" s="280" t="s">
        <v>619</v>
      </c>
    </row>
    <row r="483" s="13" customFormat="1">
      <c r="A483" s="13"/>
      <c r="B483" s="281"/>
      <c r="C483" s="282"/>
      <c r="D483" s="283" t="s">
        <v>164</v>
      </c>
      <c r="E483" s="284" t="s">
        <v>1</v>
      </c>
      <c r="F483" s="285" t="s">
        <v>615</v>
      </c>
      <c r="G483" s="282"/>
      <c r="H483" s="286">
        <v>2.5</v>
      </c>
      <c r="I483" s="287"/>
      <c r="J483" s="282"/>
      <c r="K483" s="282"/>
      <c r="L483" s="288"/>
      <c r="M483" s="289"/>
      <c r="N483" s="290"/>
      <c r="O483" s="290"/>
      <c r="P483" s="290"/>
      <c r="Q483" s="290"/>
      <c r="R483" s="290"/>
      <c r="S483" s="290"/>
      <c r="T483" s="291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92" t="s">
        <v>164</v>
      </c>
      <c r="AU483" s="292" t="s">
        <v>86</v>
      </c>
      <c r="AV483" s="13" t="s">
        <v>86</v>
      </c>
      <c r="AW483" s="13" t="s">
        <v>31</v>
      </c>
      <c r="AX483" s="13" t="s">
        <v>77</v>
      </c>
      <c r="AY483" s="292" t="s">
        <v>156</v>
      </c>
    </row>
    <row r="484" s="13" customFormat="1">
      <c r="A484" s="13"/>
      <c r="B484" s="281"/>
      <c r="C484" s="282"/>
      <c r="D484" s="283" t="s">
        <v>164</v>
      </c>
      <c r="E484" s="284" t="s">
        <v>1</v>
      </c>
      <c r="F484" s="285" t="s">
        <v>616</v>
      </c>
      <c r="G484" s="282"/>
      <c r="H484" s="286">
        <v>2.5</v>
      </c>
      <c r="I484" s="287"/>
      <c r="J484" s="282"/>
      <c r="K484" s="282"/>
      <c r="L484" s="288"/>
      <c r="M484" s="289"/>
      <c r="N484" s="290"/>
      <c r="O484" s="290"/>
      <c r="P484" s="290"/>
      <c r="Q484" s="290"/>
      <c r="R484" s="290"/>
      <c r="S484" s="290"/>
      <c r="T484" s="291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92" t="s">
        <v>164</v>
      </c>
      <c r="AU484" s="292" t="s">
        <v>86</v>
      </c>
      <c r="AV484" s="13" t="s">
        <v>86</v>
      </c>
      <c r="AW484" s="13" t="s">
        <v>31</v>
      </c>
      <c r="AX484" s="13" t="s">
        <v>77</v>
      </c>
      <c r="AY484" s="292" t="s">
        <v>156</v>
      </c>
    </row>
    <row r="485" s="14" customFormat="1">
      <c r="A485" s="14"/>
      <c r="B485" s="293"/>
      <c r="C485" s="294"/>
      <c r="D485" s="283" t="s">
        <v>164</v>
      </c>
      <c r="E485" s="295" t="s">
        <v>1</v>
      </c>
      <c r="F485" s="296" t="s">
        <v>166</v>
      </c>
      <c r="G485" s="294"/>
      <c r="H485" s="297">
        <v>5</v>
      </c>
      <c r="I485" s="298"/>
      <c r="J485" s="294"/>
      <c r="K485" s="294"/>
      <c r="L485" s="299"/>
      <c r="M485" s="300"/>
      <c r="N485" s="301"/>
      <c r="O485" s="301"/>
      <c r="P485" s="301"/>
      <c r="Q485" s="301"/>
      <c r="R485" s="301"/>
      <c r="S485" s="301"/>
      <c r="T485" s="302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303" t="s">
        <v>164</v>
      </c>
      <c r="AU485" s="303" t="s">
        <v>86</v>
      </c>
      <c r="AV485" s="14" t="s">
        <v>162</v>
      </c>
      <c r="AW485" s="14" t="s">
        <v>31</v>
      </c>
      <c r="AX485" s="14" t="s">
        <v>84</v>
      </c>
      <c r="AY485" s="303" t="s">
        <v>156</v>
      </c>
    </row>
    <row r="486" s="2" customFormat="1" ht="16.5" customHeight="1">
      <c r="A486" s="41"/>
      <c r="B486" s="42"/>
      <c r="C486" s="325" t="s">
        <v>353</v>
      </c>
      <c r="D486" s="325" t="s">
        <v>262</v>
      </c>
      <c r="E486" s="326" t="s">
        <v>620</v>
      </c>
      <c r="F486" s="327" t="s">
        <v>621</v>
      </c>
      <c r="G486" s="328" t="s">
        <v>622</v>
      </c>
      <c r="H486" s="329">
        <v>0.25</v>
      </c>
      <c r="I486" s="330"/>
      <c r="J486" s="331">
        <f>ROUND(I486*H486,2)</f>
        <v>0</v>
      </c>
      <c r="K486" s="332"/>
      <c r="L486" s="333"/>
      <c r="M486" s="334" t="s">
        <v>1</v>
      </c>
      <c r="N486" s="335" t="s">
        <v>42</v>
      </c>
      <c r="O486" s="94"/>
      <c r="P486" s="278">
        <f>O486*H486</f>
        <v>0</v>
      </c>
      <c r="Q486" s="278">
        <v>0.001</v>
      </c>
      <c r="R486" s="278">
        <f>Q486*H486</f>
        <v>0.00025000000000000001</v>
      </c>
      <c r="S486" s="278">
        <v>0</v>
      </c>
      <c r="T486" s="279">
        <f>S486*H486</f>
        <v>0</v>
      </c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R486" s="280" t="s">
        <v>200</v>
      </c>
      <c r="AT486" s="280" t="s">
        <v>262</v>
      </c>
      <c r="AU486" s="280" t="s">
        <v>86</v>
      </c>
      <c r="AY486" s="18" t="s">
        <v>156</v>
      </c>
      <c r="BE486" s="154">
        <f>IF(N486="základní",J486,0)</f>
        <v>0</v>
      </c>
      <c r="BF486" s="154">
        <f>IF(N486="snížená",J486,0)</f>
        <v>0</v>
      </c>
      <c r="BG486" s="154">
        <f>IF(N486="zákl. přenesená",J486,0)</f>
        <v>0</v>
      </c>
      <c r="BH486" s="154">
        <f>IF(N486="sníž. přenesená",J486,0)</f>
        <v>0</v>
      </c>
      <c r="BI486" s="154">
        <f>IF(N486="nulová",J486,0)</f>
        <v>0</v>
      </c>
      <c r="BJ486" s="18" t="s">
        <v>84</v>
      </c>
      <c r="BK486" s="154">
        <f>ROUND(I486*H486,2)</f>
        <v>0</v>
      </c>
      <c r="BL486" s="18" t="s">
        <v>162</v>
      </c>
      <c r="BM486" s="280" t="s">
        <v>623</v>
      </c>
    </row>
    <row r="487" s="13" customFormat="1">
      <c r="A487" s="13"/>
      <c r="B487" s="281"/>
      <c r="C487" s="282"/>
      <c r="D487" s="283" t="s">
        <v>164</v>
      </c>
      <c r="E487" s="284" t="s">
        <v>1</v>
      </c>
      <c r="F487" s="285" t="s">
        <v>615</v>
      </c>
      <c r="G487" s="282"/>
      <c r="H487" s="286">
        <v>2.5</v>
      </c>
      <c r="I487" s="287"/>
      <c r="J487" s="282"/>
      <c r="K487" s="282"/>
      <c r="L487" s="288"/>
      <c r="M487" s="289"/>
      <c r="N487" s="290"/>
      <c r="O487" s="290"/>
      <c r="P487" s="290"/>
      <c r="Q487" s="290"/>
      <c r="R487" s="290"/>
      <c r="S487" s="290"/>
      <c r="T487" s="291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92" t="s">
        <v>164</v>
      </c>
      <c r="AU487" s="292" t="s">
        <v>86</v>
      </c>
      <c r="AV487" s="13" t="s">
        <v>86</v>
      </c>
      <c r="AW487" s="13" t="s">
        <v>31</v>
      </c>
      <c r="AX487" s="13" t="s">
        <v>77</v>
      </c>
      <c r="AY487" s="292" t="s">
        <v>156</v>
      </c>
    </row>
    <row r="488" s="13" customFormat="1">
      <c r="A488" s="13"/>
      <c r="B488" s="281"/>
      <c r="C488" s="282"/>
      <c r="D488" s="283" t="s">
        <v>164</v>
      </c>
      <c r="E488" s="284" t="s">
        <v>1</v>
      </c>
      <c r="F488" s="285" t="s">
        <v>616</v>
      </c>
      <c r="G488" s="282"/>
      <c r="H488" s="286">
        <v>2.5</v>
      </c>
      <c r="I488" s="287"/>
      <c r="J488" s="282"/>
      <c r="K488" s="282"/>
      <c r="L488" s="288"/>
      <c r="M488" s="289"/>
      <c r="N488" s="290"/>
      <c r="O488" s="290"/>
      <c r="P488" s="290"/>
      <c r="Q488" s="290"/>
      <c r="R488" s="290"/>
      <c r="S488" s="290"/>
      <c r="T488" s="291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92" t="s">
        <v>164</v>
      </c>
      <c r="AU488" s="292" t="s">
        <v>86</v>
      </c>
      <c r="AV488" s="13" t="s">
        <v>86</v>
      </c>
      <c r="AW488" s="13" t="s">
        <v>31</v>
      </c>
      <c r="AX488" s="13" t="s">
        <v>77</v>
      </c>
      <c r="AY488" s="292" t="s">
        <v>156</v>
      </c>
    </row>
    <row r="489" s="14" customFormat="1">
      <c r="A489" s="14"/>
      <c r="B489" s="293"/>
      <c r="C489" s="294"/>
      <c r="D489" s="283" t="s">
        <v>164</v>
      </c>
      <c r="E489" s="295" t="s">
        <v>1</v>
      </c>
      <c r="F489" s="296" t="s">
        <v>166</v>
      </c>
      <c r="G489" s="294"/>
      <c r="H489" s="297">
        <v>5</v>
      </c>
      <c r="I489" s="298"/>
      <c r="J489" s="294"/>
      <c r="K489" s="294"/>
      <c r="L489" s="299"/>
      <c r="M489" s="300"/>
      <c r="N489" s="301"/>
      <c r="O489" s="301"/>
      <c r="P489" s="301"/>
      <c r="Q489" s="301"/>
      <c r="R489" s="301"/>
      <c r="S489" s="301"/>
      <c r="T489" s="302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303" t="s">
        <v>164</v>
      </c>
      <c r="AU489" s="303" t="s">
        <v>86</v>
      </c>
      <c r="AV489" s="14" t="s">
        <v>162</v>
      </c>
      <c r="AW489" s="14" t="s">
        <v>31</v>
      </c>
      <c r="AX489" s="14" t="s">
        <v>84</v>
      </c>
      <c r="AY489" s="303" t="s">
        <v>156</v>
      </c>
    </row>
    <row r="490" s="13" customFormat="1">
      <c r="A490" s="13"/>
      <c r="B490" s="281"/>
      <c r="C490" s="282"/>
      <c r="D490" s="283" t="s">
        <v>164</v>
      </c>
      <c r="E490" s="282"/>
      <c r="F490" s="285" t="s">
        <v>624</v>
      </c>
      <c r="G490" s="282"/>
      <c r="H490" s="286">
        <v>0.25</v>
      </c>
      <c r="I490" s="287"/>
      <c r="J490" s="282"/>
      <c r="K490" s="282"/>
      <c r="L490" s="288"/>
      <c r="M490" s="289"/>
      <c r="N490" s="290"/>
      <c r="O490" s="290"/>
      <c r="P490" s="290"/>
      <c r="Q490" s="290"/>
      <c r="R490" s="290"/>
      <c r="S490" s="290"/>
      <c r="T490" s="291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92" t="s">
        <v>164</v>
      </c>
      <c r="AU490" s="292" t="s">
        <v>86</v>
      </c>
      <c r="AV490" s="13" t="s">
        <v>86</v>
      </c>
      <c r="AW490" s="13" t="s">
        <v>4</v>
      </c>
      <c r="AX490" s="13" t="s">
        <v>84</v>
      </c>
      <c r="AY490" s="292" t="s">
        <v>156</v>
      </c>
    </row>
    <row r="491" s="2" customFormat="1" ht="36" customHeight="1">
      <c r="A491" s="41"/>
      <c r="B491" s="42"/>
      <c r="C491" s="268" t="s">
        <v>625</v>
      </c>
      <c r="D491" s="268" t="s">
        <v>158</v>
      </c>
      <c r="E491" s="269" t="s">
        <v>626</v>
      </c>
      <c r="F491" s="270" t="s">
        <v>627</v>
      </c>
      <c r="G491" s="271" t="s">
        <v>161</v>
      </c>
      <c r="H491" s="272">
        <v>77.400000000000006</v>
      </c>
      <c r="I491" s="273"/>
      <c r="J491" s="274">
        <f>ROUND(I491*H491,2)</f>
        <v>0</v>
      </c>
      <c r="K491" s="275"/>
      <c r="L491" s="44"/>
      <c r="M491" s="276" t="s">
        <v>1</v>
      </c>
      <c r="N491" s="277" t="s">
        <v>42</v>
      </c>
      <c r="O491" s="94"/>
      <c r="P491" s="278">
        <f>O491*H491</f>
        <v>0</v>
      </c>
      <c r="Q491" s="278">
        <v>0</v>
      </c>
      <c r="R491" s="278">
        <f>Q491*H491</f>
        <v>0</v>
      </c>
      <c r="S491" s="278">
        <v>0</v>
      </c>
      <c r="T491" s="279">
        <f>S491*H491</f>
        <v>0</v>
      </c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R491" s="280" t="s">
        <v>162</v>
      </c>
      <c r="AT491" s="280" t="s">
        <v>158</v>
      </c>
      <c r="AU491" s="280" t="s">
        <v>86</v>
      </c>
      <c r="AY491" s="18" t="s">
        <v>156</v>
      </c>
      <c r="BE491" s="154">
        <f>IF(N491="základní",J491,0)</f>
        <v>0</v>
      </c>
      <c r="BF491" s="154">
        <f>IF(N491="snížená",J491,0)</f>
        <v>0</v>
      </c>
      <c r="BG491" s="154">
        <f>IF(N491="zákl. přenesená",J491,0)</f>
        <v>0</v>
      </c>
      <c r="BH491" s="154">
        <f>IF(N491="sníž. přenesená",J491,0)</f>
        <v>0</v>
      </c>
      <c r="BI491" s="154">
        <f>IF(N491="nulová",J491,0)</f>
        <v>0</v>
      </c>
      <c r="BJ491" s="18" t="s">
        <v>84</v>
      </c>
      <c r="BK491" s="154">
        <f>ROUND(I491*H491,2)</f>
        <v>0</v>
      </c>
      <c r="BL491" s="18" t="s">
        <v>162</v>
      </c>
      <c r="BM491" s="280" t="s">
        <v>628</v>
      </c>
    </row>
    <row r="492" s="15" customFormat="1">
      <c r="A492" s="15"/>
      <c r="B492" s="304"/>
      <c r="C492" s="305"/>
      <c r="D492" s="283" t="s">
        <v>164</v>
      </c>
      <c r="E492" s="306" t="s">
        <v>1</v>
      </c>
      <c r="F492" s="307" t="s">
        <v>467</v>
      </c>
      <c r="G492" s="305"/>
      <c r="H492" s="306" t="s">
        <v>1</v>
      </c>
      <c r="I492" s="308"/>
      <c r="J492" s="305"/>
      <c r="K492" s="305"/>
      <c r="L492" s="309"/>
      <c r="M492" s="310"/>
      <c r="N492" s="311"/>
      <c r="O492" s="311"/>
      <c r="P492" s="311"/>
      <c r="Q492" s="311"/>
      <c r="R492" s="311"/>
      <c r="S492" s="311"/>
      <c r="T492" s="312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313" t="s">
        <v>164</v>
      </c>
      <c r="AU492" s="313" t="s">
        <v>86</v>
      </c>
      <c r="AV492" s="15" t="s">
        <v>84</v>
      </c>
      <c r="AW492" s="15" t="s">
        <v>31</v>
      </c>
      <c r="AX492" s="15" t="s">
        <v>77</v>
      </c>
      <c r="AY492" s="313" t="s">
        <v>156</v>
      </c>
    </row>
    <row r="493" s="13" customFormat="1">
      <c r="A493" s="13"/>
      <c r="B493" s="281"/>
      <c r="C493" s="282"/>
      <c r="D493" s="283" t="s">
        <v>164</v>
      </c>
      <c r="E493" s="284" t="s">
        <v>1</v>
      </c>
      <c r="F493" s="285" t="s">
        <v>468</v>
      </c>
      <c r="G493" s="282"/>
      <c r="H493" s="286">
        <v>5</v>
      </c>
      <c r="I493" s="287"/>
      <c r="J493" s="282"/>
      <c r="K493" s="282"/>
      <c r="L493" s="288"/>
      <c r="M493" s="289"/>
      <c r="N493" s="290"/>
      <c r="O493" s="290"/>
      <c r="P493" s="290"/>
      <c r="Q493" s="290"/>
      <c r="R493" s="290"/>
      <c r="S493" s="290"/>
      <c r="T493" s="291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92" t="s">
        <v>164</v>
      </c>
      <c r="AU493" s="292" t="s">
        <v>86</v>
      </c>
      <c r="AV493" s="13" t="s">
        <v>86</v>
      </c>
      <c r="AW493" s="13" t="s">
        <v>31</v>
      </c>
      <c r="AX493" s="13" t="s">
        <v>77</v>
      </c>
      <c r="AY493" s="292" t="s">
        <v>156</v>
      </c>
    </row>
    <row r="494" s="13" customFormat="1">
      <c r="A494" s="13"/>
      <c r="B494" s="281"/>
      <c r="C494" s="282"/>
      <c r="D494" s="283" t="s">
        <v>164</v>
      </c>
      <c r="E494" s="284" t="s">
        <v>1</v>
      </c>
      <c r="F494" s="285" t="s">
        <v>469</v>
      </c>
      <c r="G494" s="282"/>
      <c r="H494" s="286">
        <v>1.5</v>
      </c>
      <c r="I494" s="287"/>
      <c r="J494" s="282"/>
      <c r="K494" s="282"/>
      <c r="L494" s="288"/>
      <c r="M494" s="289"/>
      <c r="N494" s="290"/>
      <c r="O494" s="290"/>
      <c r="P494" s="290"/>
      <c r="Q494" s="290"/>
      <c r="R494" s="290"/>
      <c r="S494" s="290"/>
      <c r="T494" s="291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92" t="s">
        <v>164</v>
      </c>
      <c r="AU494" s="292" t="s">
        <v>86</v>
      </c>
      <c r="AV494" s="13" t="s">
        <v>86</v>
      </c>
      <c r="AW494" s="13" t="s">
        <v>31</v>
      </c>
      <c r="AX494" s="13" t="s">
        <v>77</v>
      </c>
      <c r="AY494" s="292" t="s">
        <v>156</v>
      </c>
    </row>
    <row r="495" s="13" customFormat="1">
      <c r="A495" s="13"/>
      <c r="B495" s="281"/>
      <c r="C495" s="282"/>
      <c r="D495" s="283" t="s">
        <v>164</v>
      </c>
      <c r="E495" s="284" t="s">
        <v>1</v>
      </c>
      <c r="F495" s="285" t="s">
        <v>470</v>
      </c>
      <c r="G495" s="282"/>
      <c r="H495" s="286">
        <v>2.5</v>
      </c>
      <c r="I495" s="287"/>
      <c r="J495" s="282"/>
      <c r="K495" s="282"/>
      <c r="L495" s="288"/>
      <c r="M495" s="289"/>
      <c r="N495" s="290"/>
      <c r="O495" s="290"/>
      <c r="P495" s="290"/>
      <c r="Q495" s="290"/>
      <c r="R495" s="290"/>
      <c r="S495" s="290"/>
      <c r="T495" s="291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92" t="s">
        <v>164</v>
      </c>
      <c r="AU495" s="292" t="s">
        <v>86</v>
      </c>
      <c r="AV495" s="13" t="s">
        <v>86</v>
      </c>
      <c r="AW495" s="13" t="s">
        <v>31</v>
      </c>
      <c r="AX495" s="13" t="s">
        <v>77</v>
      </c>
      <c r="AY495" s="292" t="s">
        <v>156</v>
      </c>
    </row>
    <row r="496" s="13" customFormat="1">
      <c r="A496" s="13"/>
      <c r="B496" s="281"/>
      <c r="C496" s="282"/>
      <c r="D496" s="283" t="s">
        <v>164</v>
      </c>
      <c r="E496" s="284" t="s">
        <v>1</v>
      </c>
      <c r="F496" s="285" t="s">
        <v>471</v>
      </c>
      <c r="G496" s="282"/>
      <c r="H496" s="286">
        <v>2.5</v>
      </c>
      <c r="I496" s="287"/>
      <c r="J496" s="282"/>
      <c r="K496" s="282"/>
      <c r="L496" s="288"/>
      <c r="M496" s="289"/>
      <c r="N496" s="290"/>
      <c r="O496" s="290"/>
      <c r="P496" s="290"/>
      <c r="Q496" s="290"/>
      <c r="R496" s="290"/>
      <c r="S496" s="290"/>
      <c r="T496" s="291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92" t="s">
        <v>164</v>
      </c>
      <c r="AU496" s="292" t="s">
        <v>86</v>
      </c>
      <c r="AV496" s="13" t="s">
        <v>86</v>
      </c>
      <c r="AW496" s="13" t="s">
        <v>31</v>
      </c>
      <c r="AX496" s="13" t="s">
        <v>77</v>
      </c>
      <c r="AY496" s="292" t="s">
        <v>156</v>
      </c>
    </row>
    <row r="497" s="16" customFormat="1">
      <c r="A497" s="16"/>
      <c r="B497" s="314"/>
      <c r="C497" s="315"/>
      <c r="D497" s="283" t="s">
        <v>164</v>
      </c>
      <c r="E497" s="316" t="s">
        <v>1</v>
      </c>
      <c r="F497" s="317" t="s">
        <v>219</v>
      </c>
      <c r="G497" s="315"/>
      <c r="H497" s="318">
        <v>11.5</v>
      </c>
      <c r="I497" s="319"/>
      <c r="J497" s="315"/>
      <c r="K497" s="315"/>
      <c r="L497" s="320"/>
      <c r="M497" s="321"/>
      <c r="N497" s="322"/>
      <c r="O497" s="322"/>
      <c r="P497" s="322"/>
      <c r="Q497" s="322"/>
      <c r="R497" s="322"/>
      <c r="S497" s="322"/>
      <c r="T497" s="323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T497" s="324" t="s">
        <v>164</v>
      </c>
      <c r="AU497" s="324" t="s">
        <v>86</v>
      </c>
      <c r="AV497" s="16" t="s">
        <v>171</v>
      </c>
      <c r="AW497" s="16" t="s">
        <v>31</v>
      </c>
      <c r="AX497" s="16" t="s">
        <v>77</v>
      </c>
      <c r="AY497" s="324" t="s">
        <v>156</v>
      </c>
    </row>
    <row r="498" s="13" customFormat="1">
      <c r="A498" s="13"/>
      <c r="B498" s="281"/>
      <c r="C498" s="282"/>
      <c r="D498" s="283" t="s">
        <v>164</v>
      </c>
      <c r="E498" s="284" t="s">
        <v>1</v>
      </c>
      <c r="F498" s="285" t="s">
        <v>472</v>
      </c>
      <c r="G498" s="282"/>
      <c r="H498" s="286">
        <v>27.199999999999999</v>
      </c>
      <c r="I498" s="287"/>
      <c r="J498" s="282"/>
      <c r="K498" s="282"/>
      <c r="L498" s="288"/>
      <c r="M498" s="289"/>
      <c r="N498" s="290"/>
      <c r="O498" s="290"/>
      <c r="P498" s="290"/>
      <c r="Q498" s="290"/>
      <c r="R498" s="290"/>
      <c r="S498" s="290"/>
      <c r="T498" s="291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92" t="s">
        <v>164</v>
      </c>
      <c r="AU498" s="292" t="s">
        <v>86</v>
      </c>
      <c r="AV498" s="13" t="s">
        <v>86</v>
      </c>
      <c r="AW498" s="13" t="s">
        <v>31</v>
      </c>
      <c r="AX498" s="13" t="s">
        <v>77</v>
      </c>
      <c r="AY498" s="292" t="s">
        <v>156</v>
      </c>
    </row>
    <row r="499" s="16" customFormat="1">
      <c r="A499" s="16"/>
      <c r="B499" s="314"/>
      <c r="C499" s="315"/>
      <c r="D499" s="283" t="s">
        <v>164</v>
      </c>
      <c r="E499" s="316" t="s">
        <v>1</v>
      </c>
      <c r="F499" s="317" t="s">
        <v>219</v>
      </c>
      <c r="G499" s="315"/>
      <c r="H499" s="318">
        <v>27.199999999999999</v>
      </c>
      <c r="I499" s="319"/>
      <c r="J499" s="315"/>
      <c r="K499" s="315"/>
      <c r="L499" s="320"/>
      <c r="M499" s="321"/>
      <c r="N499" s="322"/>
      <c r="O499" s="322"/>
      <c r="P499" s="322"/>
      <c r="Q499" s="322"/>
      <c r="R499" s="322"/>
      <c r="S499" s="322"/>
      <c r="T499" s="323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T499" s="324" t="s">
        <v>164</v>
      </c>
      <c r="AU499" s="324" t="s">
        <v>86</v>
      </c>
      <c r="AV499" s="16" t="s">
        <v>171</v>
      </c>
      <c r="AW499" s="16" t="s">
        <v>31</v>
      </c>
      <c r="AX499" s="16" t="s">
        <v>77</v>
      </c>
      <c r="AY499" s="324" t="s">
        <v>156</v>
      </c>
    </row>
    <row r="500" s="15" customFormat="1">
      <c r="A500" s="15"/>
      <c r="B500" s="304"/>
      <c r="C500" s="305"/>
      <c r="D500" s="283" t="s">
        <v>164</v>
      </c>
      <c r="E500" s="306" t="s">
        <v>1</v>
      </c>
      <c r="F500" s="307" t="s">
        <v>473</v>
      </c>
      <c r="G500" s="305"/>
      <c r="H500" s="306" t="s">
        <v>1</v>
      </c>
      <c r="I500" s="308"/>
      <c r="J500" s="305"/>
      <c r="K500" s="305"/>
      <c r="L500" s="309"/>
      <c r="M500" s="310"/>
      <c r="N500" s="311"/>
      <c r="O500" s="311"/>
      <c r="P500" s="311"/>
      <c r="Q500" s="311"/>
      <c r="R500" s="311"/>
      <c r="S500" s="311"/>
      <c r="T500" s="312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T500" s="313" t="s">
        <v>164</v>
      </c>
      <c r="AU500" s="313" t="s">
        <v>86</v>
      </c>
      <c r="AV500" s="15" t="s">
        <v>84</v>
      </c>
      <c r="AW500" s="15" t="s">
        <v>31</v>
      </c>
      <c r="AX500" s="15" t="s">
        <v>77</v>
      </c>
      <c r="AY500" s="313" t="s">
        <v>156</v>
      </c>
    </row>
    <row r="501" s="13" customFormat="1">
      <c r="A501" s="13"/>
      <c r="B501" s="281"/>
      <c r="C501" s="282"/>
      <c r="D501" s="283" t="s">
        <v>164</v>
      </c>
      <c r="E501" s="284" t="s">
        <v>1</v>
      </c>
      <c r="F501" s="285" t="s">
        <v>468</v>
      </c>
      <c r="G501" s="282"/>
      <c r="H501" s="286">
        <v>5</v>
      </c>
      <c r="I501" s="287"/>
      <c r="J501" s="282"/>
      <c r="K501" s="282"/>
      <c r="L501" s="288"/>
      <c r="M501" s="289"/>
      <c r="N501" s="290"/>
      <c r="O501" s="290"/>
      <c r="P501" s="290"/>
      <c r="Q501" s="290"/>
      <c r="R501" s="290"/>
      <c r="S501" s="290"/>
      <c r="T501" s="291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92" t="s">
        <v>164</v>
      </c>
      <c r="AU501" s="292" t="s">
        <v>86</v>
      </c>
      <c r="AV501" s="13" t="s">
        <v>86</v>
      </c>
      <c r="AW501" s="13" t="s">
        <v>31</v>
      </c>
      <c r="AX501" s="13" t="s">
        <v>77</v>
      </c>
      <c r="AY501" s="292" t="s">
        <v>156</v>
      </c>
    </row>
    <row r="502" s="13" customFormat="1">
      <c r="A502" s="13"/>
      <c r="B502" s="281"/>
      <c r="C502" s="282"/>
      <c r="D502" s="283" t="s">
        <v>164</v>
      </c>
      <c r="E502" s="284" t="s">
        <v>1</v>
      </c>
      <c r="F502" s="285" t="s">
        <v>469</v>
      </c>
      <c r="G502" s="282"/>
      <c r="H502" s="286">
        <v>1.5</v>
      </c>
      <c r="I502" s="287"/>
      <c r="J502" s="282"/>
      <c r="K502" s="282"/>
      <c r="L502" s="288"/>
      <c r="M502" s="289"/>
      <c r="N502" s="290"/>
      <c r="O502" s="290"/>
      <c r="P502" s="290"/>
      <c r="Q502" s="290"/>
      <c r="R502" s="290"/>
      <c r="S502" s="290"/>
      <c r="T502" s="291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92" t="s">
        <v>164</v>
      </c>
      <c r="AU502" s="292" t="s">
        <v>86</v>
      </c>
      <c r="AV502" s="13" t="s">
        <v>86</v>
      </c>
      <c r="AW502" s="13" t="s">
        <v>31</v>
      </c>
      <c r="AX502" s="13" t="s">
        <v>77</v>
      </c>
      <c r="AY502" s="292" t="s">
        <v>156</v>
      </c>
    </row>
    <row r="503" s="13" customFormat="1">
      <c r="A503" s="13"/>
      <c r="B503" s="281"/>
      <c r="C503" s="282"/>
      <c r="D503" s="283" t="s">
        <v>164</v>
      </c>
      <c r="E503" s="284" t="s">
        <v>1</v>
      </c>
      <c r="F503" s="285" t="s">
        <v>470</v>
      </c>
      <c r="G503" s="282"/>
      <c r="H503" s="286">
        <v>2.5</v>
      </c>
      <c r="I503" s="287"/>
      <c r="J503" s="282"/>
      <c r="K503" s="282"/>
      <c r="L503" s="288"/>
      <c r="M503" s="289"/>
      <c r="N503" s="290"/>
      <c r="O503" s="290"/>
      <c r="P503" s="290"/>
      <c r="Q503" s="290"/>
      <c r="R503" s="290"/>
      <c r="S503" s="290"/>
      <c r="T503" s="291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92" t="s">
        <v>164</v>
      </c>
      <c r="AU503" s="292" t="s">
        <v>86</v>
      </c>
      <c r="AV503" s="13" t="s">
        <v>86</v>
      </c>
      <c r="AW503" s="13" t="s">
        <v>31</v>
      </c>
      <c r="AX503" s="13" t="s">
        <v>77</v>
      </c>
      <c r="AY503" s="292" t="s">
        <v>156</v>
      </c>
    </row>
    <row r="504" s="13" customFormat="1">
      <c r="A504" s="13"/>
      <c r="B504" s="281"/>
      <c r="C504" s="282"/>
      <c r="D504" s="283" t="s">
        <v>164</v>
      </c>
      <c r="E504" s="284" t="s">
        <v>1</v>
      </c>
      <c r="F504" s="285" t="s">
        <v>471</v>
      </c>
      <c r="G504" s="282"/>
      <c r="H504" s="286">
        <v>2.5</v>
      </c>
      <c r="I504" s="287"/>
      <c r="J504" s="282"/>
      <c r="K504" s="282"/>
      <c r="L504" s="288"/>
      <c r="M504" s="289"/>
      <c r="N504" s="290"/>
      <c r="O504" s="290"/>
      <c r="P504" s="290"/>
      <c r="Q504" s="290"/>
      <c r="R504" s="290"/>
      <c r="S504" s="290"/>
      <c r="T504" s="291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92" t="s">
        <v>164</v>
      </c>
      <c r="AU504" s="292" t="s">
        <v>86</v>
      </c>
      <c r="AV504" s="13" t="s">
        <v>86</v>
      </c>
      <c r="AW504" s="13" t="s">
        <v>31</v>
      </c>
      <c r="AX504" s="13" t="s">
        <v>77</v>
      </c>
      <c r="AY504" s="292" t="s">
        <v>156</v>
      </c>
    </row>
    <row r="505" s="16" customFormat="1">
      <c r="A505" s="16"/>
      <c r="B505" s="314"/>
      <c r="C505" s="315"/>
      <c r="D505" s="283" t="s">
        <v>164</v>
      </c>
      <c r="E505" s="316" t="s">
        <v>1</v>
      </c>
      <c r="F505" s="317" t="s">
        <v>219</v>
      </c>
      <c r="G505" s="315"/>
      <c r="H505" s="318">
        <v>11.5</v>
      </c>
      <c r="I505" s="319"/>
      <c r="J505" s="315"/>
      <c r="K505" s="315"/>
      <c r="L505" s="320"/>
      <c r="M505" s="321"/>
      <c r="N505" s="322"/>
      <c r="O505" s="322"/>
      <c r="P505" s="322"/>
      <c r="Q505" s="322"/>
      <c r="R505" s="322"/>
      <c r="S505" s="322"/>
      <c r="T505" s="323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T505" s="324" t="s">
        <v>164</v>
      </c>
      <c r="AU505" s="324" t="s">
        <v>86</v>
      </c>
      <c r="AV505" s="16" t="s">
        <v>171</v>
      </c>
      <c r="AW505" s="16" t="s">
        <v>31</v>
      </c>
      <c r="AX505" s="16" t="s">
        <v>77</v>
      </c>
      <c r="AY505" s="324" t="s">
        <v>156</v>
      </c>
    </row>
    <row r="506" s="13" customFormat="1">
      <c r="A506" s="13"/>
      <c r="B506" s="281"/>
      <c r="C506" s="282"/>
      <c r="D506" s="283" t="s">
        <v>164</v>
      </c>
      <c r="E506" s="284" t="s">
        <v>1</v>
      </c>
      <c r="F506" s="285" t="s">
        <v>472</v>
      </c>
      <c r="G506" s="282"/>
      <c r="H506" s="286">
        <v>27.199999999999999</v>
      </c>
      <c r="I506" s="287"/>
      <c r="J506" s="282"/>
      <c r="K506" s="282"/>
      <c r="L506" s="288"/>
      <c r="M506" s="289"/>
      <c r="N506" s="290"/>
      <c r="O506" s="290"/>
      <c r="P506" s="290"/>
      <c r="Q506" s="290"/>
      <c r="R506" s="290"/>
      <c r="S506" s="290"/>
      <c r="T506" s="291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92" t="s">
        <v>164</v>
      </c>
      <c r="AU506" s="292" t="s">
        <v>86</v>
      </c>
      <c r="AV506" s="13" t="s">
        <v>86</v>
      </c>
      <c r="AW506" s="13" t="s">
        <v>31</v>
      </c>
      <c r="AX506" s="13" t="s">
        <v>77</v>
      </c>
      <c r="AY506" s="292" t="s">
        <v>156</v>
      </c>
    </row>
    <row r="507" s="16" customFormat="1">
      <c r="A507" s="16"/>
      <c r="B507" s="314"/>
      <c r="C507" s="315"/>
      <c r="D507" s="283" t="s">
        <v>164</v>
      </c>
      <c r="E507" s="316" t="s">
        <v>1</v>
      </c>
      <c r="F507" s="317" t="s">
        <v>219</v>
      </c>
      <c r="G507" s="315"/>
      <c r="H507" s="318">
        <v>27.199999999999999</v>
      </c>
      <c r="I507" s="319"/>
      <c r="J507" s="315"/>
      <c r="K507" s="315"/>
      <c r="L507" s="320"/>
      <c r="M507" s="321"/>
      <c r="N507" s="322"/>
      <c r="O507" s="322"/>
      <c r="P507" s="322"/>
      <c r="Q507" s="322"/>
      <c r="R507" s="322"/>
      <c r="S507" s="322"/>
      <c r="T507" s="323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T507" s="324" t="s">
        <v>164</v>
      </c>
      <c r="AU507" s="324" t="s">
        <v>86</v>
      </c>
      <c r="AV507" s="16" t="s">
        <v>171</v>
      </c>
      <c r="AW507" s="16" t="s">
        <v>31</v>
      </c>
      <c r="AX507" s="16" t="s">
        <v>77</v>
      </c>
      <c r="AY507" s="324" t="s">
        <v>156</v>
      </c>
    </row>
    <row r="508" s="14" customFormat="1">
      <c r="A508" s="14"/>
      <c r="B508" s="293"/>
      <c r="C508" s="294"/>
      <c r="D508" s="283" t="s">
        <v>164</v>
      </c>
      <c r="E508" s="295" t="s">
        <v>1</v>
      </c>
      <c r="F508" s="296" t="s">
        <v>166</v>
      </c>
      <c r="G508" s="294"/>
      <c r="H508" s="297">
        <v>77.400000000000006</v>
      </c>
      <c r="I508" s="298"/>
      <c r="J508" s="294"/>
      <c r="K508" s="294"/>
      <c r="L508" s="299"/>
      <c r="M508" s="300"/>
      <c r="N508" s="301"/>
      <c r="O508" s="301"/>
      <c r="P508" s="301"/>
      <c r="Q508" s="301"/>
      <c r="R508" s="301"/>
      <c r="S508" s="301"/>
      <c r="T508" s="302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303" t="s">
        <v>164</v>
      </c>
      <c r="AU508" s="303" t="s">
        <v>86</v>
      </c>
      <c r="AV508" s="14" t="s">
        <v>162</v>
      </c>
      <c r="AW508" s="14" t="s">
        <v>31</v>
      </c>
      <c r="AX508" s="14" t="s">
        <v>84</v>
      </c>
      <c r="AY508" s="303" t="s">
        <v>156</v>
      </c>
    </row>
    <row r="509" s="2" customFormat="1" ht="36" customHeight="1">
      <c r="A509" s="41"/>
      <c r="B509" s="42"/>
      <c r="C509" s="268" t="s">
        <v>629</v>
      </c>
      <c r="D509" s="268" t="s">
        <v>158</v>
      </c>
      <c r="E509" s="269" t="s">
        <v>630</v>
      </c>
      <c r="F509" s="270" t="s">
        <v>631</v>
      </c>
      <c r="G509" s="271" t="s">
        <v>177</v>
      </c>
      <c r="H509" s="272">
        <v>16</v>
      </c>
      <c r="I509" s="273"/>
      <c r="J509" s="274">
        <f>ROUND(I509*H509,2)</f>
        <v>0</v>
      </c>
      <c r="K509" s="275"/>
      <c r="L509" s="44"/>
      <c r="M509" s="276" t="s">
        <v>1</v>
      </c>
      <c r="N509" s="277" t="s">
        <v>42</v>
      </c>
      <c r="O509" s="94"/>
      <c r="P509" s="278">
        <f>O509*H509</f>
        <v>0</v>
      </c>
      <c r="Q509" s="278">
        <v>0</v>
      </c>
      <c r="R509" s="278">
        <f>Q509*H509</f>
        <v>0</v>
      </c>
      <c r="S509" s="278">
        <v>0</v>
      </c>
      <c r="T509" s="279">
        <f>S509*H509</f>
        <v>0</v>
      </c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R509" s="280" t="s">
        <v>162</v>
      </c>
      <c r="AT509" s="280" t="s">
        <v>158</v>
      </c>
      <c r="AU509" s="280" t="s">
        <v>86</v>
      </c>
      <c r="AY509" s="18" t="s">
        <v>156</v>
      </c>
      <c r="BE509" s="154">
        <f>IF(N509="základní",J509,0)</f>
        <v>0</v>
      </c>
      <c r="BF509" s="154">
        <f>IF(N509="snížená",J509,0)</f>
        <v>0</v>
      </c>
      <c r="BG509" s="154">
        <f>IF(N509="zákl. přenesená",J509,0)</f>
        <v>0</v>
      </c>
      <c r="BH509" s="154">
        <f>IF(N509="sníž. přenesená",J509,0)</f>
        <v>0</v>
      </c>
      <c r="BI509" s="154">
        <f>IF(N509="nulová",J509,0)</f>
        <v>0</v>
      </c>
      <c r="BJ509" s="18" t="s">
        <v>84</v>
      </c>
      <c r="BK509" s="154">
        <f>ROUND(I509*H509,2)</f>
        <v>0</v>
      </c>
      <c r="BL509" s="18" t="s">
        <v>162</v>
      </c>
      <c r="BM509" s="280" t="s">
        <v>632</v>
      </c>
    </row>
    <row r="510" s="13" customFormat="1">
      <c r="A510" s="13"/>
      <c r="B510" s="281"/>
      <c r="C510" s="282"/>
      <c r="D510" s="283" t="s">
        <v>164</v>
      </c>
      <c r="E510" s="284" t="s">
        <v>1</v>
      </c>
      <c r="F510" s="285" t="s">
        <v>488</v>
      </c>
      <c r="G510" s="282"/>
      <c r="H510" s="286">
        <v>16</v>
      </c>
      <c r="I510" s="287"/>
      <c r="J510" s="282"/>
      <c r="K510" s="282"/>
      <c r="L510" s="288"/>
      <c r="M510" s="289"/>
      <c r="N510" s="290"/>
      <c r="O510" s="290"/>
      <c r="P510" s="290"/>
      <c r="Q510" s="290"/>
      <c r="R510" s="290"/>
      <c r="S510" s="290"/>
      <c r="T510" s="291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92" t="s">
        <v>164</v>
      </c>
      <c r="AU510" s="292" t="s">
        <v>86</v>
      </c>
      <c r="AV510" s="13" t="s">
        <v>86</v>
      </c>
      <c r="AW510" s="13" t="s">
        <v>31</v>
      </c>
      <c r="AX510" s="13" t="s">
        <v>77</v>
      </c>
      <c r="AY510" s="292" t="s">
        <v>156</v>
      </c>
    </row>
    <row r="511" s="14" customFormat="1">
      <c r="A511" s="14"/>
      <c r="B511" s="293"/>
      <c r="C511" s="294"/>
      <c r="D511" s="283" t="s">
        <v>164</v>
      </c>
      <c r="E511" s="295" t="s">
        <v>1</v>
      </c>
      <c r="F511" s="296" t="s">
        <v>166</v>
      </c>
      <c r="G511" s="294"/>
      <c r="H511" s="297">
        <v>16</v>
      </c>
      <c r="I511" s="298"/>
      <c r="J511" s="294"/>
      <c r="K511" s="294"/>
      <c r="L511" s="299"/>
      <c r="M511" s="300"/>
      <c r="N511" s="301"/>
      <c r="O511" s="301"/>
      <c r="P511" s="301"/>
      <c r="Q511" s="301"/>
      <c r="R511" s="301"/>
      <c r="S511" s="301"/>
      <c r="T511" s="302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303" t="s">
        <v>164</v>
      </c>
      <c r="AU511" s="303" t="s">
        <v>86</v>
      </c>
      <c r="AV511" s="14" t="s">
        <v>162</v>
      </c>
      <c r="AW511" s="14" t="s">
        <v>31</v>
      </c>
      <c r="AX511" s="14" t="s">
        <v>84</v>
      </c>
      <c r="AY511" s="303" t="s">
        <v>156</v>
      </c>
    </row>
    <row r="512" s="12" customFormat="1" ht="22.8" customHeight="1">
      <c r="A512" s="12"/>
      <c r="B512" s="252"/>
      <c r="C512" s="253"/>
      <c r="D512" s="254" t="s">
        <v>76</v>
      </c>
      <c r="E512" s="266" t="s">
        <v>86</v>
      </c>
      <c r="F512" s="266" t="s">
        <v>633</v>
      </c>
      <c r="G512" s="253"/>
      <c r="H512" s="253"/>
      <c r="I512" s="256"/>
      <c r="J512" s="267">
        <f>BK512</f>
        <v>0</v>
      </c>
      <c r="K512" s="253"/>
      <c r="L512" s="258"/>
      <c r="M512" s="259"/>
      <c r="N512" s="260"/>
      <c r="O512" s="260"/>
      <c r="P512" s="261">
        <f>P513</f>
        <v>0</v>
      </c>
      <c r="Q512" s="260"/>
      <c r="R512" s="261">
        <f>R513</f>
        <v>0.54000000000000004</v>
      </c>
      <c r="S512" s="260"/>
      <c r="T512" s="262">
        <f>T513</f>
        <v>0</v>
      </c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R512" s="263" t="s">
        <v>84</v>
      </c>
      <c r="AT512" s="264" t="s">
        <v>76</v>
      </c>
      <c r="AU512" s="264" t="s">
        <v>84</v>
      </c>
      <c r="AY512" s="263" t="s">
        <v>156</v>
      </c>
      <c r="BK512" s="265">
        <f>BK513</f>
        <v>0</v>
      </c>
    </row>
    <row r="513" s="2" customFormat="1" ht="24" customHeight="1">
      <c r="A513" s="41"/>
      <c r="B513" s="42"/>
      <c r="C513" s="268" t="s">
        <v>634</v>
      </c>
      <c r="D513" s="268" t="s">
        <v>158</v>
      </c>
      <c r="E513" s="269" t="s">
        <v>635</v>
      </c>
      <c r="F513" s="270" t="s">
        <v>636</v>
      </c>
      <c r="G513" s="271" t="s">
        <v>161</v>
      </c>
      <c r="H513" s="272">
        <v>5</v>
      </c>
      <c r="I513" s="273"/>
      <c r="J513" s="274">
        <f>ROUND(I513*H513,2)</f>
        <v>0</v>
      </c>
      <c r="K513" s="275"/>
      <c r="L513" s="44"/>
      <c r="M513" s="276" t="s">
        <v>1</v>
      </c>
      <c r="N513" s="277" t="s">
        <v>42</v>
      </c>
      <c r="O513" s="94"/>
      <c r="P513" s="278">
        <f>O513*H513</f>
        <v>0</v>
      </c>
      <c r="Q513" s="278">
        <v>0.108</v>
      </c>
      <c r="R513" s="278">
        <f>Q513*H513</f>
        <v>0.54000000000000004</v>
      </c>
      <c r="S513" s="278">
        <v>0</v>
      </c>
      <c r="T513" s="279">
        <f>S513*H513</f>
        <v>0</v>
      </c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R513" s="280" t="s">
        <v>162</v>
      </c>
      <c r="AT513" s="280" t="s">
        <v>158</v>
      </c>
      <c r="AU513" s="280" t="s">
        <v>86</v>
      </c>
      <c r="AY513" s="18" t="s">
        <v>156</v>
      </c>
      <c r="BE513" s="154">
        <f>IF(N513="základní",J513,0)</f>
        <v>0</v>
      </c>
      <c r="BF513" s="154">
        <f>IF(N513="snížená",J513,0)</f>
        <v>0</v>
      </c>
      <c r="BG513" s="154">
        <f>IF(N513="zákl. přenesená",J513,0)</f>
        <v>0</v>
      </c>
      <c r="BH513" s="154">
        <f>IF(N513="sníž. přenesená",J513,0)</f>
        <v>0</v>
      </c>
      <c r="BI513" s="154">
        <f>IF(N513="nulová",J513,0)</f>
        <v>0</v>
      </c>
      <c r="BJ513" s="18" t="s">
        <v>84</v>
      </c>
      <c r="BK513" s="154">
        <f>ROUND(I513*H513,2)</f>
        <v>0</v>
      </c>
      <c r="BL513" s="18" t="s">
        <v>162</v>
      </c>
      <c r="BM513" s="280" t="s">
        <v>637</v>
      </c>
    </row>
    <row r="514" s="12" customFormat="1" ht="22.8" customHeight="1">
      <c r="A514" s="12"/>
      <c r="B514" s="252"/>
      <c r="C514" s="253"/>
      <c r="D514" s="254" t="s">
        <v>76</v>
      </c>
      <c r="E514" s="266" t="s">
        <v>162</v>
      </c>
      <c r="F514" s="266" t="s">
        <v>276</v>
      </c>
      <c r="G514" s="253"/>
      <c r="H514" s="253"/>
      <c r="I514" s="256"/>
      <c r="J514" s="267">
        <f>BK514</f>
        <v>0</v>
      </c>
      <c r="K514" s="253"/>
      <c r="L514" s="258"/>
      <c r="M514" s="259"/>
      <c r="N514" s="260"/>
      <c r="O514" s="260"/>
      <c r="P514" s="261">
        <f>SUM(P515:P525)</f>
        <v>0</v>
      </c>
      <c r="Q514" s="260"/>
      <c r="R514" s="261">
        <f>SUM(R515:R525)</f>
        <v>0</v>
      </c>
      <c r="S514" s="260"/>
      <c r="T514" s="262">
        <f>SUM(T515:T525)</f>
        <v>0</v>
      </c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R514" s="263" t="s">
        <v>84</v>
      </c>
      <c r="AT514" s="264" t="s">
        <v>76</v>
      </c>
      <c r="AU514" s="264" t="s">
        <v>84</v>
      </c>
      <c r="AY514" s="263" t="s">
        <v>156</v>
      </c>
      <c r="BK514" s="265">
        <f>SUM(BK515:BK525)</f>
        <v>0</v>
      </c>
    </row>
    <row r="515" s="2" customFormat="1" ht="24" customHeight="1">
      <c r="A515" s="41"/>
      <c r="B515" s="42"/>
      <c r="C515" s="268" t="s">
        <v>638</v>
      </c>
      <c r="D515" s="268" t="s">
        <v>158</v>
      </c>
      <c r="E515" s="269" t="s">
        <v>278</v>
      </c>
      <c r="F515" s="270" t="s">
        <v>279</v>
      </c>
      <c r="G515" s="271" t="s">
        <v>183</v>
      </c>
      <c r="H515" s="272">
        <v>7.9649999999999999</v>
      </c>
      <c r="I515" s="273"/>
      <c r="J515" s="274">
        <f>ROUND(I515*H515,2)</f>
        <v>0</v>
      </c>
      <c r="K515" s="275"/>
      <c r="L515" s="44"/>
      <c r="M515" s="276" t="s">
        <v>1</v>
      </c>
      <c r="N515" s="277" t="s">
        <v>42</v>
      </c>
      <c r="O515" s="94"/>
      <c r="P515" s="278">
        <f>O515*H515</f>
        <v>0</v>
      </c>
      <c r="Q515" s="278">
        <v>0</v>
      </c>
      <c r="R515" s="278">
        <f>Q515*H515</f>
        <v>0</v>
      </c>
      <c r="S515" s="278">
        <v>0</v>
      </c>
      <c r="T515" s="279">
        <f>S515*H515</f>
        <v>0</v>
      </c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R515" s="280" t="s">
        <v>162</v>
      </c>
      <c r="AT515" s="280" t="s">
        <v>158</v>
      </c>
      <c r="AU515" s="280" t="s">
        <v>86</v>
      </c>
      <c r="AY515" s="18" t="s">
        <v>156</v>
      </c>
      <c r="BE515" s="154">
        <f>IF(N515="základní",J515,0)</f>
        <v>0</v>
      </c>
      <c r="BF515" s="154">
        <f>IF(N515="snížená",J515,0)</f>
        <v>0</v>
      </c>
      <c r="BG515" s="154">
        <f>IF(N515="zákl. přenesená",J515,0)</f>
        <v>0</v>
      </c>
      <c r="BH515" s="154">
        <f>IF(N515="sníž. přenesená",J515,0)</f>
        <v>0</v>
      </c>
      <c r="BI515" s="154">
        <f>IF(N515="nulová",J515,0)</f>
        <v>0</v>
      </c>
      <c r="BJ515" s="18" t="s">
        <v>84</v>
      </c>
      <c r="BK515" s="154">
        <f>ROUND(I515*H515,2)</f>
        <v>0</v>
      </c>
      <c r="BL515" s="18" t="s">
        <v>162</v>
      </c>
      <c r="BM515" s="280" t="s">
        <v>639</v>
      </c>
    </row>
    <row r="516" s="15" customFormat="1">
      <c r="A516" s="15"/>
      <c r="B516" s="304"/>
      <c r="C516" s="305"/>
      <c r="D516" s="283" t="s">
        <v>164</v>
      </c>
      <c r="E516" s="306" t="s">
        <v>1</v>
      </c>
      <c r="F516" s="307" t="s">
        <v>640</v>
      </c>
      <c r="G516" s="305"/>
      <c r="H516" s="306" t="s">
        <v>1</v>
      </c>
      <c r="I516" s="308"/>
      <c r="J516" s="305"/>
      <c r="K516" s="305"/>
      <c r="L516" s="309"/>
      <c r="M516" s="310"/>
      <c r="N516" s="311"/>
      <c r="O516" s="311"/>
      <c r="P516" s="311"/>
      <c r="Q516" s="311"/>
      <c r="R516" s="311"/>
      <c r="S516" s="311"/>
      <c r="T516" s="312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T516" s="313" t="s">
        <v>164</v>
      </c>
      <c r="AU516" s="313" t="s">
        <v>86</v>
      </c>
      <c r="AV516" s="15" t="s">
        <v>84</v>
      </c>
      <c r="AW516" s="15" t="s">
        <v>31</v>
      </c>
      <c r="AX516" s="15" t="s">
        <v>77</v>
      </c>
      <c r="AY516" s="313" t="s">
        <v>156</v>
      </c>
    </row>
    <row r="517" s="13" customFormat="1">
      <c r="A517" s="13"/>
      <c r="B517" s="281"/>
      <c r="C517" s="282"/>
      <c r="D517" s="283" t="s">
        <v>164</v>
      </c>
      <c r="E517" s="284" t="s">
        <v>1</v>
      </c>
      <c r="F517" s="285" t="s">
        <v>641</v>
      </c>
      <c r="G517" s="282"/>
      <c r="H517" s="286">
        <v>0.5</v>
      </c>
      <c r="I517" s="287"/>
      <c r="J517" s="282"/>
      <c r="K517" s="282"/>
      <c r="L517" s="288"/>
      <c r="M517" s="289"/>
      <c r="N517" s="290"/>
      <c r="O517" s="290"/>
      <c r="P517" s="290"/>
      <c r="Q517" s="290"/>
      <c r="R517" s="290"/>
      <c r="S517" s="290"/>
      <c r="T517" s="291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92" t="s">
        <v>164</v>
      </c>
      <c r="AU517" s="292" t="s">
        <v>86</v>
      </c>
      <c r="AV517" s="13" t="s">
        <v>86</v>
      </c>
      <c r="AW517" s="13" t="s">
        <v>31</v>
      </c>
      <c r="AX517" s="13" t="s">
        <v>77</v>
      </c>
      <c r="AY517" s="292" t="s">
        <v>156</v>
      </c>
    </row>
    <row r="518" s="13" customFormat="1">
      <c r="A518" s="13"/>
      <c r="B518" s="281"/>
      <c r="C518" s="282"/>
      <c r="D518" s="283" t="s">
        <v>164</v>
      </c>
      <c r="E518" s="284" t="s">
        <v>1</v>
      </c>
      <c r="F518" s="285" t="s">
        <v>642</v>
      </c>
      <c r="G518" s="282"/>
      <c r="H518" s="286">
        <v>0.29999999999999999</v>
      </c>
      <c r="I518" s="287"/>
      <c r="J518" s="282"/>
      <c r="K518" s="282"/>
      <c r="L518" s="288"/>
      <c r="M518" s="289"/>
      <c r="N518" s="290"/>
      <c r="O518" s="290"/>
      <c r="P518" s="290"/>
      <c r="Q518" s="290"/>
      <c r="R518" s="290"/>
      <c r="S518" s="290"/>
      <c r="T518" s="291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92" t="s">
        <v>164</v>
      </c>
      <c r="AU518" s="292" t="s">
        <v>86</v>
      </c>
      <c r="AV518" s="13" t="s">
        <v>86</v>
      </c>
      <c r="AW518" s="13" t="s">
        <v>31</v>
      </c>
      <c r="AX518" s="13" t="s">
        <v>77</v>
      </c>
      <c r="AY518" s="292" t="s">
        <v>156</v>
      </c>
    </row>
    <row r="519" s="13" customFormat="1">
      <c r="A519" s="13"/>
      <c r="B519" s="281"/>
      <c r="C519" s="282"/>
      <c r="D519" s="283" t="s">
        <v>164</v>
      </c>
      <c r="E519" s="284" t="s">
        <v>1</v>
      </c>
      <c r="F519" s="285" t="s">
        <v>643</v>
      </c>
      <c r="G519" s="282"/>
      <c r="H519" s="286">
        <v>0.5</v>
      </c>
      <c r="I519" s="287"/>
      <c r="J519" s="282"/>
      <c r="K519" s="282"/>
      <c r="L519" s="288"/>
      <c r="M519" s="289"/>
      <c r="N519" s="290"/>
      <c r="O519" s="290"/>
      <c r="P519" s="290"/>
      <c r="Q519" s="290"/>
      <c r="R519" s="290"/>
      <c r="S519" s="290"/>
      <c r="T519" s="291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92" t="s">
        <v>164</v>
      </c>
      <c r="AU519" s="292" t="s">
        <v>86</v>
      </c>
      <c r="AV519" s="13" t="s">
        <v>86</v>
      </c>
      <c r="AW519" s="13" t="s">
        <v>31</v>
      </c>
      <c r="AX519" s="13" t="s">
        <v>77</v>
      </c>
      <c r="AY519" s="292" t="s">
        <v>156</v>
      </c>
    </row>
    <row r="520" s="13" customFormat="1">
      <c r="A520" s="13"/>
      <c r="B520" s="281"/>
      <c r="C520" s="282"/>
      <c r="D520" s="283" t="s">
        <v>164</v>
      </c>
      <c r="E520" s="284" t="s">
        <v>1</v>
      </c>
      <c r="F520" s="285" t="s">
        <v>644</v>
      </c>
      <c r="G520" s="282"/>
      <c r="H520" s="286">
        <v>0.5</v>
      </c>
      <c r="I520" s="287"/>
      <c r="J520" s="282"/>
      <c r="K520" s="282"/>
      <c r="L520" s="288"/>
      <c r="M520" s="289"/>
      <c r="N520" s="290"/>
      <c r="O520" s="290"/>
      <c r="P520" s="290"/>
      <c r="Q520" s="290"/>
      <c r="R520" s="290"/>
      <c r="S520" s="290"/>
      <c r="T520" s="291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92" t="s">
        <v>164</v>
      </c>
      <c r="AU520" s="292" t="s">
        <v>86</v>
      </c>
      <c r="AV520" s="13" t="s">
        <v>86</v>
      </c>
      <c r="AW520" s="13" t="s">
        <v>31</v>
      </c>
      <c r="AX520" s="13" t="s">
        <v>77</v>
      </c>
      <c r="AY520" s="292" t="s">
        <v>156</v>
      </c>
    </row>
    <row r="521" s="13" customFormat="1">
      <c r="A521" s="13"/>
      <c r="B521" s="281"/>
      <c r="C521" s="282"/>
      <c r="D521" s="283" t="s">
        <v>164</v>
      </c>
      <c r="E521" s="284" t="s">
        <v>1</v>
      </c>
      <c r="F521" s="285" t="s">
        <v>645</v>
      </c>
      <c r="G521" s="282"/>
      <c r="H521" s="286">
        <v>0.375</v>
      </c>
      <c r="I521" s="287"/>
      <c r="J521" s="282"/>
      <c r="K521" s="282"/>
      <c r="L521" s="288"/>
      <c r="M521" s="289"/>
      <c r="N521" s="290"/>
      <c r="O521" s="290"/>
      <c r="P521" s="290"/>
      <c r="Q521" s="290"/>
      <c r="R521" s="290"/>
      <c r="S521" s="290"/>
      <c r="T521" s="291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92" t="s">
        <v>164</v>
      </c>
      <c r="AU521" s="292" t="s">
        <v>86</v>
      </c>
      <c r="AV521" s="13" t="s">
        <v>86</v>
      </c>
      <c r="AW521" s="13" t="s">
        <v>31</v>
      </c>
      <c r="AX521" s="13" t="s">
        <v>77</v>
      </c>
      <c r="AY521" s="292" t="s">
        <v>156</v>
      </c>
    </row>
    <row r="522" s="16" customFormat="1">
      <c r="A522" s="16"/>
      <c r="B522" s="314"/>
      <c r="C522" s="315"/>
      <c r="D522" s="283" t="s">
        <v>164</v>
      </c>
      <c r="E522" s="316" t="s">
        <v>1</v>
      </c>
      <c r="F522" s="317" t="s">
        <v>219</v>
      </c>
      <c r="G522" s="315"/>
      <c r="H522" s="318">
        <v>2.1749999999999998</v>
      </c>
      <c r="I522" s="319"/>
      <c r="J522" s="315"/>
      <c r="K522" s="315"/>
      <c r="L522" s="320"/>
      <c r="M522" s="321"/>
      <c r="N522" s="322"/>
      <c r="O522" s="322"/>
      <c r="P522" s="322"/>
      <c r="Q522" s="322"/>
      <c r="R522" s="322"/>
      <c r="S522" s="322"/>
      <c r="T522" s="323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T522" s="324" t="s">
        <v>164</v>
      </c>
      <c r="AU522" s="324" t="s">
        <v>86</v>
      </c>
      <c r="AV522" s="16" t="s">
        <v>171</v>
      </c>
      <c r="AW522" s="16" t="s">
        <v>31</v>
      </c>
      <c r="AX522" s="16" t="s">
        <v>77</v>
      </c>
      <c r="AY522" s="324" t="s">
        <v>156</v>
      </c>
    </row>
    <row r="523" s="13" customFormat="1">
      <c r="A523" s="13"/>
      <c r="B523" s="281"/>
      <c r="C523" s="282"/>
      <c r="D523" s="283" t="s">
        <v>164</v>
      </c>
      <c r="E523" s="284" t="s">
        <v>1</v>
      </c>
      <c r="F523" s="285" t="s">
        <v>646</v>
      </c>
      <c r="G523" s="282"/>
      <c r="H523" s="286">
        <v>5.79</v>
      </c>
      <c r="I523" s="287"/>
      <c r="J523" s="282"/>
      <c r="K523" s="282"/>
      <c r="L523" s="288"/>
      <c r="M523" s="289"/>
      <c r="N523" s="290"/>
      <c r="O523" s="290"/>
      <c r="P523" s="290"/>
      <c r="Q523" s="290"/>
      <c r="R523" s="290"/>
      <c r="S523" s="290"/>
      <c r="T523" s="291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92" t="s">
        <v>164</v>
      </c>
      <c r="AU523" s="292" t="s">
        <v>86</v>
      </c>
      <c r="AV523" s="13" t="s">
        <v>86</v>
      </c>
      <c r="AW523" s="13" t="s">
        <v>31</v>
      </c>
      <c r="AX523" s="13" t="s">
        <v>77</v>
      </c>
      <c r="AY523" s="292" t="s">
        <v>156</v>
      </c>
    </row>
    <row r="524" s="16" customFormat="1">
      <c r="A524" s="16"/>
      <c r="B524" s="314"/>
      <c r="C524" s="315"/>
      <c r="D524" s="283" t="s">
        <v>164</v>
      </c>
      <c r="E524" s="316" t="s">
        <v>1</v>
      </c>
      <c r="F524" s="317" t="s">
        <v>219</v>
      </c>
      <c r="G524" s="315"/>
      <c r="H524" s="318">
        <v>5.79</v>
      </c>
      <c r="I524" s="319"/>
      <c r="J524" s="315"/>
      <c r="K524" s="315"/>
      <c r="L524" s="320"/>
      <c r="M524" s="321"/>
      <c r="N524" s="322"/>
      <c r="O524" s="322"/>
      <c r="P524" s="322"/>
      <c r="Q524" s="322"/>
      <c r="R524" s="322"/>
      <c r="S524" s="322"/>
      <c r="T524" s="323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T524" s="324" t="s">
        <v>164</v>
      </c>
      <c r="AU524" s="324" t="s">
        <v>86</v>
      </c>
      <c r="AV524" s="16" t="s">
        <v>171</v>
      </c>
      <c r="AW524" s="16" t="s">
        <v>31</v>
      </c>
      <c r="AX524" s="16" t="s">
        <v>77</v>
      </c>
      <c r="AY524" s="324" t="s">
        <v>156</v>
      </c>
    </row>
    <row r="525" s="14" customFormat="1">
      <c r="A525" s="14"/>
      <c r="B525" s="293"/>
      <c r="C525" s="294"/>
      <c r="D525" s="283" t="s">
        <v>164</v>
      </c>
      <c r="E525" s="295" t="s">
        <v>1</v>
      </c>
      <c r="F525" s="296" t="s">
        <v>166</v>
      </c>
      <c r="G525" s="294"/>
      <c r="H525" s="297">
        <v>7.9649999999999999</v>
      </c>
      <c r="I525" s="298"/>
      <c r="J525" s="294"/>
      <c r="K525" s="294"/>
      <c r="L525" s="299"/>
      <c r="M525" s="300"/>
      <c r="N525" s="301"/>
      <c r="O525" s="301"/>
      <c r="P525" s="301"/>
      <c r="Q525" s="301"/>
      <c r="R525" s="301"/>
      <c r="S525" s="301"/>
      <c r="T525" s="302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303" t="s">
        <v>164</v>
      </c>
      <c r="AU525" s="303" t="s">
        <v>86</v>
      </c>
      <c r="AV525" s="14" t="s">
        <v>162</v>
      </c>
      <c r="AW525" s="14" t="s">
        <v>31</v>
      </c>
      <c r="AX525" s="14" t="s">
        <v>84</v>
      </c>
      <c r="AY525" s="303" t="s">
        <v>156</v>
      </c>
    </row>
    <row r="526" s="12" customFormat="1" ht="22.8" customHeight="1">
      <c r="A526" s="12"/>
      <c r="B526" s="252"/>
      <c r="C526" s="253"/>
      <c r="D526" s="254" t="s">
        <v>76</v>
      </c>
      <c r="E526" s="266" t="s">
        <v>180</v>
      </c>
      <c r="F526" s="266" t="s">
        <v>282</v>
      </c>
      <c r="G526" s="253"/>
      <c r="H526" s="253"/>
      <c r="I526" s="256"/>
      <c r="J526" s="267">
        <f>BK526</f>
        <v>0</v>
      </c>
      <c r="K526" s="253"/>
      <c r="L526" s="258"/>
      <c r="M526" s="259"/>
      <c r="N526" s="260"/>
      <c r="O526" s="260"/>
      <c r="P526" s="261">
        <f>SUM(P527:P597)</f>
        <v>0</v>
      </c>
      <c r="Q526" s="260"/>
      <c r="R526" s="261">
        <f>SUM(R527:R597)</f>
        <v>9.3877079999999999</v>
      </c>
      <c r="S526" s="260"/>
      <c r="T526" s="262">
        <f>SUM(T527:T597)</f>
        <v>0</v>
      </c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R526" s="263" t="s">
        <v>84</v>
      </c>
      <c r="AT526" s="264" t="s">
        <v>76</v>
      </c>
      <c r="AU526" s="264" t="s">
        <v>84</v>
      </c>
      <c r="AY526" s="263" t="s">
        <v>156</v>
      </c>
      <c r="BK526" s="265">
        <f>SUM(BK527:BK597)</f>
        <v>0</v>
      </c>
    </row>
    <row r="527" s="2" customFormat="1" ht="24" customHeight="1">
      <c r="A527" s="41"/>
      <c r="B527" s="42"/>
      <c r="C527" s="268" t="s">
        <v>647</v>
      </c>
      <c r="D527" s="268" t="s">
        <v>158</v>
      </c>
      <c r="E527" s="269" t="s">
        <v>284</v>
      </c>
      <c r="F527" s="270" t="s">
        <v>285</v>
      </c>
      <c r="G527" s="271" t="s">
        <v>161</v>
      </c>
      <c r="H527" s="272">
        <v>81.150000000000006</v>
      </c>
      <c r="I527" s="273"/>
      <c r="J527" s="274">
        <f>ROUND(I527*H527,2)</f>
        <v>0</v>
      </c>
      <c r="K527" s="275"/>
      <c r="L527" s="44"/>
      <c r="M527" s="276" t="s">
        <v>1</v>
      </c>
      <c r="N527" s="277" t="s">
        <v>42</v>
      </c>
      <c r="O527" s="94"/>
      <c r="P527" s="278">
        <f>O527*H527</f>
        <v>0</v>
      </c>
      <c r="Q527" s="278">
        <v>0</v>
      </c>
      <c r="R527" s="278">
        <f>Q527*H527</f>
        <v>0</v>
      </c>
      <c r="S527" s="278">
        <v>0</v>
      </c>
      <c r="T527" s="279">
        <f>S527*H527</f>
        <v>0</v>
      </c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R527" s="280" t="s">
        <v>162</v>
      </c>
      <c r="AT527" s="280" t="s">
        <v>158</v>
      </c>
      <c r="AU527" s="280" t="s">
        <v>86</v>
      </c>
      <c r="AY527" s="18" t="s">
        <v>156</v>
      </c>
      <c r="BE527" s="154">
        <f>IF(N527="základní",J527,0)</f>
        <v>0</v>
      </c>
      <c r="BF527" s="154">
        <f>IF(N527="snížená",J527,0)</f>
        <v>0</v>
      </c>
      <c r="BG527" s="154">
        <f>IF(N527="zákl. přenesená",J527,0)</f>
        <v>0</v>
      </c>
      <c r="BH527" s="154">
        <f>IF(N527="sníž. přenesená",J527,0)</f>
        <v>0</v>
      </c>
      <c r="BI527" s="154">
        <f>IF(N527="nulová",J527,0)</f>
        <v>0</v>
      </c>
      <c r="BJ527" s="18" t="s">
        <v>84</v>
      </c>
      <c r="BK527" s="154">
        <f>ROUND(I527*H527,2)</f>
        <v>0</v>
      </c>
      <c r="BL527" s="18" t="s">
        <v>162</v>
      </c>
      <c r="BM527" s="280" t="s">
        <v>648</v>
      </c>
    </row>
    <row r="528" s="15" customFormat="1">
      <c r="A528" s="15"/>
      <c r="B528" s="304"/>
      <c r="C528" s="305"/>
      <c r="D528" s="283" t="s">
        <v>164</v>
      </c>
      <c r="E528" s="306" t="s">
        <v>1</v>
      </c>
      <c r="F528" s="307" t="s">
        <v>649</v>
      </c>
      <c r="G528" s="305"/>
      <c r="H528" s="306" t="s">
        <v>1</v>
      </c>
      <c r="I528" s="308"/>
      <c r="J528" s="305"/>
      <c r="K528" s="305"/>
      <c r="L528" s="309"/>
      <c r="M528" s="310"/>
      <c r="N528" s="311"/>
      <c r="O528" s="311"/>
      <c r="P528" s="311"/>
      <c r="Q528" s="311"/>
      <c r="R528" s="311"/>
      <c r="S528" s="311"/>
      <c r="T528" s="312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T528" s="313" t="s">
        <v>164</v>
      </c>
      <c r="AU528" s="313" t="s">
        <v>86</v>
      </c>
      <c r="AV528" s="15" t="s">
        <v>84</v>
      </c>
      <c r="AW528" s="15" t="s">
        <v>31</v>
      </c>
      <c r="AX528" s="15" t="s">
        <v>77</v>
      </c>
      <c r="AY528" s="313" t="s">
        <v>156</v>
      </c>
    </row>
    <row r="529" s="13" customFormat="1">
      <c r="A529" s="13"/>
      <c r="B529" s="281"/>
      <c r="C529" s="282"/>
      <c r="D529" s="283" t="s">
        <v>164</v>
      </c>
      <c r="E529" s="284" t="s">
        <v>1</v>
      </c>
      <c r="F529" s="285" t="s">
        <v>468</v>
      </c>
      <c r="G529" s="282"/>
      <c r="H529" s="286">
        <v>5</v>
      </c>
      <c r="I529" s="287"/>
      <c r="J529" s="282"/>
      <c r="K529" s="282"/>
      <c r="L529" s="288"/>
      <c r="M529" s="289"/>
      <c r="N529" s="290"/>
      <c r="O529" s="290"/>
      <c r="P529" s="290"/>
      <c r="Q529" s="290"/>
      <c r="R529" s="290"/>
      <c r="S529" s="290"/>
      <c r="T529" s="291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92" t="s">
        <v>164</v>
      </c>
      <c r="AU529" s="292" t="s">
        <v>86</v>
      </c>
      <c r="AV529" s="13" t="s">
        <v>86</v>
      </c>
      <c r="AW529" s="13" t="s">
        <v>31</v>
      </c>
      <c r="AX529" s="13" t="s">
        <v>77</v>
      </c>
      <c r="AY529" s="292" t="s">
        <v>156</v>
      </c>
    </row>
    <row r="530" s="13" customFormat="1">
      <c r="A530" s="13"/>
      <c r="B530" s="281"/>
      <c r="C530" s="282"/>
      <c r="D530" s="283" t="s">
        <v>164</v>
      </c>
      <c r="E530" s="284" t="s">
        <v>1</v>
      </c>
      <c r="F530" s="285" t="s">
        <v>469</v>
      </c>
      <c r="G530" s="282"/>
      <c r="H530" s="286">
        <v>1.5</v>
      </c>
      <c r="I530" s="287"/>
      <c r="J530" s="282"/>
      <c r="K530" s="282"/>
      <c r="L530" s="288"/>
      <c r="M530" s="289"/>
      <c r="N530" s="290"/>
      <c r="O530" s="290"/>
      <c r="P530" s="290"/>
      <c r="Q530" s="290"/>
      <c r="R530" s="290"/>
      <c r="S530" s="290"/>
      <c r="T530" s="291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92" t="s">
        <v>164</v>
      </c>
      <c r="AU530" s="292" t="s">
        <v>86</v>
      </c>
      <c r="AV530" s="13" t="s">
        <v>86</v>
      </c>
      <c r="AW530" s="13" t="s">
        <v>31</v>
      </c>
      <c r="AX530" s="13" t="s">
        <v>77</v>
      </c>
      <c r="AY530" s="292" t="s">
        <v>156</v>
      </c>
    </row>
    <row r="531" s="13" customFormat="1">
      <c r="A531" s="13"/>
      <c r="B531" s="281"/>
      <c r="C531" s="282"/>
      <c r="D531" s="283" t="s">
        <v>164</v>
      </c>
      <c r="E531" s="284" t="s">
        <v>1</v>
      </c>
      <c r="F531" s="285" t="s">
        <v>470</v>
      </c>
      <c r="G531" s="282"/>
      <c r="H531" s="286">
        <v>2.5</v>
      </c>
      <c r="I531" s="287"/>
      <c r="J531" s="282"/>
      <c r="K531" s="282"/>
      <c r="L531" s="288"/>
      <c r="M531" s="289"/>
      <c r="N531" s="290"/>
      <c r="O531" s="290"/>
      <c r="P531" s="290"/>
      <c r="Q531" s="290"/>
      <c r="R531" s="290"/>
      <c r="S531" s="290"/>
      <c r="T531" s="291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92" t="s">
        <v>164</v>
      </c>
      <c r="AU531" s="292" t="s">
        <v>86</v>
      </c>
      <c r="AV531" s="13" t="s">
        <v>86</v>
      </c>
      <c r="AW531" s="13" t="s">
        <v>31</v>
      </c>
      <c r="AX531" s="13" t="s">
        <v>77</v>
      </c>
      <c r="AY531" s="292" t="s">
        <v>156</v>
      </c>
    </row>
    <row r="532" s="13" customFormat="1">
      <c r="A532" s="13"/>
      <c r="B532" s="281"/>
      <c r="C532" s="282"/>
      <c r="D532" s="283" t="s">
        <v>164</v>
      </c>
      <c r="E532" s="284" t="s">
        <v>1</v>
      </c>
      <c r="F532" s="285" t="s">
        <v>471</v>
      </c>
      <c r="G532" s="282"/>
      <c r="H532" s="286">
        <v>2.5</v>
      </c>
      <c r="I532" s="287"/>
      <c r="J532" s="282"/>
      <c r="K532" s="282"/>
      <c r="L532" s="288"/>
      <c r="M532" s="289"/>
      <c r="N532" s="290"/>
      <c r="O532" s="290"/>
      <c r="P532" s="290"/>
      <c r="Q532" s="290"/>
      <c r="R532" s="290"/>
      <c r="S532" s="290"/>
      <c r="T532" s="291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92" t="s">
        <v>164</v>
      </c>
      <c r="AU532" s="292" t="s">
        <v>86</v>
      </c>
      <c r="AV532" s="13" t="s">
        <v>86</v>
      </c>
      <c r="AW532" s="13" t="s">
        <v>31</v>
      </c>
      <c r="AX532" s="13" t="s">
        <v>77</v>
      </c>
      <c r="AY532" s="292" t="s">
        <v>156</v>
      </c>
    </row>
    <row r="533" s="16" customFormat="1">
      <c r="A533" s="16"/>
      <c r="B533" s="314"/>
      <c r="C533" s="315"/>
      <c r="D533" s="283" t="s">
        <v>164</v>
      </c>
      <c r="E533" s="316" t="s">
        <v>1</v>
      </c>
      <c r="F533" s="317" t="s">
        <v>219</v>
      </c>
      <c r="G533" s="315"/>
      <c r="H533" s="318">
        <v>11.5</v>
      </c>
      <c r="I533" s="319"/>
      <c r="J533" s="315"/>
      <c r="K533" s="315"/>
      <c r="L533" s="320"/>
      <c r="M533" s="321"/>
      <c r="N533" s="322"/>
      <c r="O533" s="322"/>
      <c r="P533" s="322"/>
      <c r="Q533" s="322"/>
      <c r="R533" s="322"/>
      <c r="S533" s="322"/>
      <c r="T533" s="323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T533" s="324" t="s">
        <v>164</v>
      </c>
      <c r="AU533" s="324" t="s">
        <v>86</v>
      </c>
      <c r="AV533" s="16" t="s">
        <v>171</v>
      </c>
      <c r="AW533" s="16" t="s">
        <v>31</v>
      </c>
      <c r="AX533" s="16" t="s">
        <v>77</v>
      </c>
      <c r="AY533" s="324" t="s">
        <v>156</v>
      </c>
    </row>
    <row r="534" s="13" customFormat="1">
      <c r="A534" s="13"/>
      <c r="B534" s="281"/>
      <c r="C534" s="282"/>
      <c r="D534" s="283" t="s">
        <v>164</v>
      </c>
      <c r="E534" s="284" t="s">
        <v>1</v>
      </c>
      <c r="F534" s="285" t="s">
        <v>472</v>
      </c>
      <c r="G534" s="282"/>
      <c r="H534" s="286">
        <v>27.199999999999999</v>
      </c>
      <c r="I534" s="287"/>
      <c r="J534" s="282"/>
      <c r="K534" s="282"/>
      <c r="L534" s="288"/>
      <c r="M534" s="289"/>
      <c r="N534" s="290"/>
      <c r="O534" s="290"/>
      <c r="P534" s="290"/>
      <c r="Q534" s="290"/>
      <c r="R534" s="290"/>
      <c r="S534" s="290"/>
      <c r="T534" s="291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92" t="s">
        <v>164</v>
      </c>
      <c r="AU534" s="292" t="s">
        <v>86</v>
      </c>
      <c r="AV534" s="13" t="s">
        <v>86</v>
      </c>
      <c r="AW534" s="13" t="s">
        <v>31</v>
      </c>
      <c r="AX534" s="13" t="s">
        <v>77</v>
      </c>
      <c r="AY534" s="292" t="s">
        <v>156</v>
      </c>
    </row>
    <row r="535" s="16" customFormat="1">
      <c r="A535" s="16"/>
      <c r="B535" s="314"/>
      <c r="C535" s="315"/>
      <c r="D535" s="283" t="s">
        <v>164</v>
      </c>
      <c r="E535" s="316" t="s">
        <v>1</v>
      </c>
      <c r="F535" s="317" t="s">
        <v>219</v>
      </c>
      <c r="G535" s="315"/>
      <c r="H535" s="318">
        <v>27.199999999999999</v>
      </c>
      <c r="I535" s="319"/>
      <c r="J535" s="315"/>
      <c r="K535" s="315"/>
      <c r="L535" s="320"/>
      <c r="M535" s="321"/>
      <c r="N535" s="322"/>
      <c r="O535" s="322"/>
      <c r="P535" s="322"/>
      <c r="Q535" s="322"/>
      <c r="R535" s="322"/>
      <c r="S535" s="322"/>
      <c r="T535" s="323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T535" s="324" t="s">
        <v>164</v>
      </c>
      <c r="AU535" s="324" t="s">
        <v>86</v>
      </c>
      <c r="AV535" s="16" t="s">
        <v>171</v>
      </c>
      <c r="AW535" s="16" t="s">
        <v>31</v>
      </c>
      <c r="AX535" s="16" t="s">
        <v>77</v>
      </c>
      <c r="AY535" s="324" t="s">
        <v>156</v>
      </c>
    </row>
    <row r="536" s="15" customFormat="1">
      <c r="A536" s="15"/>
      <c r="B536" s="304"/>
      <c r="C536" s="305"/>
      <c r="D536" s="283" t="s">
        <v>164</v>
      </c>
      <c r="E536" s="306" t="s">
        <v>1</v>
      </c>
      <c r="F536" s="307" t="s">
        <v>650</v>
      </c>
      <c r="G536" s="305"/>
      <c r="H536" s="306" t="s">
        <v>1</v>
      </c>
      <c r="I536" s="308"/>
      <c r="J536" s="305"/>
      <c r="K536" s="305"/>
      <c r="L536" s="309"/>
      <c r="M536" s="310"/>
      <c r="N536" s="311"/>
      <c r="O536" s="311"/>
      <c r="P536" s="311"/>
      <c r="Q536" s="311"/>
      <c r="R536" s="311"/>
      <c r="S536" s="311"/>
      <c r="T536" s="312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T536" s="313" t="s">
        <v>164</v>
      </c>
      <c r="AU536" s="313" t="s">
        <v>86</v>
      </c>
      <c r="AV536" s="15" t="s">
        <v>84</v>
      </c>
      <c r="AW536" s="15" t="s">
        <v>31</v>
      </c>
      <c r="AX536" s="15" t="s">
        <v>77</v>
      </c>
      <c r="AY536" s="313" t="s">
        <v>156</v>
      </c>
    </row>
    <row r="537" s="13" customFormat="1">
      <c r="A537" s="13"/>
      <c r="B537" s="281"/>
      <c r="C537" s="282"/>
      <c r="D537" s="283" t="s">
        <v>164</v>
      </c>
      <c r="E537" s="284" t="s">
        <v>1</v>
      </c>
      <c r="F537" s="285" t="s">
        <v>468</v>
      </c>
      <c r="G537" s="282"/>
      <c r="H537" s="286">
        <v>5</v>
      </c>
      <c r="I537" s="287"/>
      <c r="J537" s="282"/>
      <c r="K537" s="282"/>
      <c r="L537" s="288"/>
      <c r="M537" s="289"/>
      <c r="N537" s="290"/>
      <c r="O537" s="290"/>
      <c r="P537" s="290"/>
      <c r="Q537" s="290"/>
      <c r="R537" s="290"/>
      <c r="S537" s="290"/>
      <c r="T537" s="291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92" t="s">
        <v>164</v>
      </c>
      <c r="AU537" s="292" t="s">
        <v>86</v>
      </c>
      <c r="AV537" s="13" t="s">
        <v>86</v>
      </c>
      <c r="AW537" s="13" t="s">
        <v>31</v>
      </c>
      <c r="AX537" s="13" t="s">
        <v>77</v>
      </c>
      <c r="AY537" s="292" t="s">
        <v>156</v>
      </c>
    </row>
    <row r="538" s="13" customFormat="1">
      <c r="A538" s="13"/>
      <c r="B538" s="281"/>
      <c r="C538" s="282"/>
      <c r="D538" s="283" t="s">
        <v>164</v>
      </c>
      <c r="E538" s="284" t="s">
        <v>1</v>
      </c>
      <c r="F538" s="285" t="s">
        <v>469</v>
      </c>
      <c r="G538" s="282"/>
      <c r="H538" s="286">
        <v>1.5</v>
      </c>
      <c r="I538" s="287"/>
      <c r="J538" s="282"/>
      <c r="K538" s="282"/>
      <c r="L538" s="288"/>
      <c r="M538" s="289"/>
      <c r="N538" s="290"/>
      <c r="O538" s="290"/>
      <c r="P538" s="290"/>
      <c r="Q538" s="290"/>
      <c r="R538" s="290"/>
      <c r="S538" s="290"/>
      <c r="T538" s="291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92" t="s">
        <v>164</v>
      </c>
      <c r="AU538" s="292" t="s">
        <v>86</v>
      </c>
      <c r="AV538" s="13" t="s">
        <v>86</v>
      </c>
      <c r="AW538" s="13" t="s">
        <v>31</v>
      </c>
      <c r="AX538" s="13" t="s">
        <v>77</v>
      </c>
      <c r="AY538" s="292" t="s">
        <v>156</v>
      </c>
    </row>
    <row r="539" s="13" customFormat="1">
      <c r="A539" s="13"/>
      <c r="B539" s="281"/>
      <c r="C539" s="282"/>
      <c r="D539" s="283" t="s">
        <v>164</v>
      </c>
      <c r="E539" s="284" t="s">
        <v>1</v>
      </c>
      <c r="F539" s="285" t="s">
        <v>470</v>
      </c>
      <c r="G539" s="282"/>
      <c r="H539" s="286">
        <v>2.5</v>
      </c>
      <c r="I539" s="287"/>
      <c r="J539" s="282"/>
      <c r="K539" s="282"/>
      <c r="L539" s="288"/>
      <c r="M539" s="289"/>
      <c r="N539" s="290"/>
      <c r="O539" s="290"/>
      <c r="P539" s="290"/>
      <c r="Q539" s="290"/>
      <c r="R539" s="290"/>
      <c r="S539" s="290"/>
      <c r="T539" s="291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92" t="s">
        <v>164</v>
      </c>
      <c r="AU539" s="292" t="s">
        <v>86</v>
      </c>
      <c r="AV539" s="13" t="s">
        <v>86</v>
      </c>
      <c r="AW539" s="13" t="s">
        <v>31</v>
      </c>
      <c r="AX539" s="13" t="s">
        <v>77</v>
      </c>
      <c r="AY539" s="292" t="s">
        <v>156</v>
      </c>
    </row>
    <row r="540" s="13" customFormat="1">
      <c r="A540" s="13"/>
      <c r="B540" s="281"/>
      <c r="C540" s="282"/>
      <c r="D540" s="283" t="s">
        <v>164</v>
      </c>
      <c r="E540" s="284" t="s">
        <v>1</v>
      </c>
      <c r="F540" s="285" t="s">
        <v>471</v>
      </c>
      <c r="G540" s="282"/>
      <c r="H540" s="286">
        <v>2.5</v>
      </c>
      <c r="I540" s="287"/>
      <c r="J540" s="282"/>
      <c r="K540" s="282"/>
      <c r="L540" s="288"/>
      <c r="M540" s="289"/>
      <c r="N540" s="290"/>
      <c r="O540" s="290"/>
      <c r="P540" s="290"/>
      <c r="Q540" s="290"/>
      <c r="R540" s="290"/>
      <c r="S540" s="290"/>
      <c r="T540" s="291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92" t="s">
        <v>164</v>
      </c>
      <c r="AU540" s="292" t="s">
        <v>86</v>
      </c>
      <c r="AV540" s="13" t="s">
        <v>86</v>
      </c>
      <c r="AW540" s="13" t="s">
        <v>31</v>
      </c>
      <c r="AX540" s="13" t="s">
        <v>77</v>
      </c>
      <c r="AY540" s="292" t="s">
        <v>156</v>
      </c>
    </row>
    <row r="541" s="16" customFormat="1">
      <c r="A541" s="16"/>
      <c r="B541" s="314"/>
      <c r="C541" s="315"/>
      <c r="D541" s="283" t="s">
        <v>164</v>
      </c>
      <c r="E541" s="316" t="s">
        <v>1</v>
      </c>
      <c r="F541" s="317" t="s">
        <v>219</v>
      </c>
      <c r="G541" s="315"/>
      <c r="H541" s="318">
        <v>11.5</v>
      </c>
      <c r="I541" s="319"/>
      <c r="J541" s="315"/>
      <c r="K541" s="315"/>
      <c r="L541" s="320"/>
      <c r="M541" s="321"/>
      <c r="N541" s="322"/>
      <c r="O541" s="322"/>
      <c r="P541" s="322"/>
      <c r="Q541" s="322"/>
      <c r="R541" s="322"/>
      <c r="S541" s="322"/>
      <c r="T541" s="323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T541" s="324" t="s">
        <v>164</v>
      </c>
      <c r="AU541" s="324" t="s">
        <v>86</v>
      </c>
      <c r="AV541" s="16" t="s">
        <v>171</v>
      </c>
      <c r="AW541" s="16" t="s">
        <v>31</v>
      </c>
      <c r="AX541" s="16" t="s">
        <v>77</v>
      </c>
      <c r="AY541" s="324" t="s">
        <v>156</v>
      </c>
    </row>
    <row r="542" s="13" customFormat="1">
      <c r="A542" s="13"/>
      <c r="B542" s="281"/>
      <c r="C542" s="282"/>
      <c r="D542" s="283" t="s">
        <v>164</v>
      </c>
      <c r="E542" s="284" t="s">
        <v>1</v>
      </c>
      <c r="F542" s="285" t="s">
        <v>472</v>
      </c>
      <c r="G542" s="282"/>
      <c r="H542" s="286">
        <v>27.199999999999999</v>
      </c>
      <c r="I542" s="287"/>
      <c r="J542" s="282"/>
      <c r="K542" s="282"/>
      <c r="L542" s="288"/>
      <c r="M542" s="289"/>
      <c r="N542" s="290"/>
      <c r="O542" s="290"/>
      <c r="P542" s="290"/>
      <c r="Q542" s="290"/>
      <c r="R542" s="290"/>
      <c r="S542" s="290"/>
      <c r="T542" s="291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92" t="s">
        <v>164</v>
      </c>
      <c r="AU542" s="292" t="s">
        <v>86</v>
      </c>
      <c r="AV542" s="13" t="s">
        <v>86</v>
      </c>
      <c r="AW542" s="13" t="s">
        <v>31</v>
      </c>
      <c r="AX542" s="13" t="s">
        <v>77</v>
      </c>
      <c r="AY542" s="292" t="s">
        <v>156</v>
      </c>
    </row>
    <row r="543" s="16" customFormat="1">
      <c r="A543" s="16"/>
      <c r="B543" s="314"/>
      <c r="C543" s="315"/>
      <c r="D543" s="283" t="s">
        <v>164</v>
      </c>
      <c r="E543" s="316" t="s">
        <v>1</v>
      </c>
      <c r="F543" s="317" t="s">
        <v>219</v>
      </c>
      <c r="G543" s="315"/>
      <c r="H543" s="318">
        <v>27.199999999999999</v>
      </c>
      <c r="I543" s="319"/>
      <c r="J543" s="315"/>
      <c r="K543" s="315"/>
      <c r="L543" s="320"/>
      <c r="M543" s="321"/>
      <c r="N543" s="322"/>
      <c r="O543" s="322"/>
      <c r="P543" s="322"/>
      <c r="Q543" s="322"/>
      <c r="R543" s="322"/>
      <c r="S543" s="322"/>
      <c r="T543" s="323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T543" s="324" t="s">
        <v>164</v>
      </c>
      <c r="AU543" s="324" t="s">
        <v>86</v>
      </c>
      <c r="AV543" s="16" t="s">
        <v>171</v>
      </c>
      <c r="AW543" s="16" t="s">
        <v>31</v>
      </c>
      <c r="AX543" s="16" t="s">
        <v>77</v>
      </c>
      <c r="AY543" s="324" t="s">
        <v>156</v>
      </c>
    </row>
    <row r="544" s="13" customFormat="1">
      <c r="A544" s="13"/>
      <c r="B544" s="281"/>
      <c r="C544" s="282"/>
      <c r="D544" s="283" t="s">
        <v>164</v>
      </c>
      <c r="E544" s="284" t="s">
        <v>1</v>
      </c>
      <c r="F544" s="285" t="s">
        <v>477</v>
      </c>
      <c r="G544" s="282"/>
      <c r="H544" s="286">
        <v>3.75</v>
      </c>
      <c r="I544" s="287"/>
      <c r="J544" s="282"/>
      <c r="K544" s="282"/>
      <c r="L544" s="288"/>
      <c r="M544" s="289"/>
      <c r="N544" s="290"/>
      <c r="O544" s="290"/>
      <c r="P544" s="290"/>
      <c r="Q544" s="290"/>
      <c r="R544" s="290"/>
      <c r="S544" s="290"/>
      <c r="T544" s="291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92" t="s">
        <v>164</v>
      </c>
      <c r="AU544" s="292" t="s">
        <v>86</v>
      </c>
      <c r="AV544" s="13" t="s">
        <v>86</v>
      </c>
      <c r="AW544" s="13" t="s">
        <v>31</v>
      </c>
      <c r="AX544" s="13" t="s">
        <v>77</v>
      </c>
      <c r="AY544" s="292" t="s">
        <v>156</v>
      </c>
    </row>
    <row r="545" s="14" customFormat="1">
      <c r="A545" s="14"/>
      <c r="B545" s="293"/>
      <c r="C545" s="294"/>
      <c r="D545" s="283" t="s">
        <v>164</v>
      </c>
      <c r="E545" s="295" t="s">
        <v>1</v>
      </c>
      <c r="F545" s="296" t="s">
        <v>166</v>
      </c>
      <c r="G545" s="294"/>
      <c r="H545" s="297">
        <v>81.150000000000006</v>
      </c>
      <c r="I545" s="298"/>
      <c r="J545" s="294"/>
      <c r="K545" s="294"/>
      <c r="L545" s="299"/>
      <c r="M545" s="300"/>
      <c r="N545" s="301"/>
      <c r="O545" s="301"/>
      <c r="P545" s="301"/>
      <c r="Q545" s="301"/>
      <c r="R545" s="301"/>
      <c r="S545" s="301"/>
      <c r="T545" s="302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303" t="s">
        <v>164</v>
      </c>
      <c r="AU545" s="303" t="s">
        <v>86</v>
      </c>
      <c r="AV545" s="14" t="s">
        <v>162</v>
      </c>
      <c r="AW545" s="14" t="s">
        <v>31</v>
      </c>
      <c r="AX545" s="14" t="s">
        <v>84</v>
      </c>
      <c r="AY545" s="303" t="s">
        <v>156</v>
      </c>
    </row>
    <row r="546" s="2" customFormat="1" ht="24" customHeight="1">
      <c r="A546" s="41"/>
      <c r="B546" s="42"/>
      <c r="C546" s="268" t="s">
        <v>651</v>
      </c>
      <c r="D546" s="268" t="s">
        <v>158</v>
      </c>
      <c r="E546" s="269" t="s">
        <v>289</v>
      </c>
      <c r="F546" s="270" t="s">
        <v>290</v>
      </c>
      <c r="G546" s="271" t="s">
        <v>161</v>
      </c>
      <c r="H546" s="272">
        <v>71.935000000000002</v>
      </c>
      <c r="I546" s="273"/>
      <c r="J546" s="274">
        <f>ROUND(I546*H546,2)</f>
        <v>0</v>
      </c>
      <c r="K546" s="275"/>
      <c r="L546" s="44"/>
      <c r="M546" s="276" t="s">
        <v>1</v>
      </c>
      <c r="N546" s="277" t="s">
        <v>42</v>
      </c>
      <c r="O546" s="94"/>
      <c r="P546" s="278">
        <f>O546*H546</f>
        <v>0</v>
      </c>
      <c r="Q546" s="278">
        <v>0</v>
      </c>
      <c r="R546" s="278">
        <f>Q546*H546</f>
        <v>0</v>
      </c>
      <c r="S546" s="278">
        <v>0</v>
      </c>
      <c r="T546" s="279">
        <f>S546*H546</f>
        <v>0</v>
      </c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R546" s="280" t="s">
        <v>162</v>
      </c>
      <c r="AT546" s="280" t="s">
        <v>158</v>
      </c>
      <c r="AU546" s="280" t="s">
        <v>86</v>
      </c>
      <c r="AY546" s="18" t="s">
        <v>156</v>
      </c>
      <c r="BE546" s="154">
        <f>IF(N546="základní",J546,0)</f>
        <v>0</v>
      </c>
      <c r="BF546" s="154">
        <f>IF(N546="snížená",J546,0)</f>
        <v>0</v>
      </c>
      <c r="BG546" s="154">
        <f>IF(N546="zákl. přenesená",J546,0)</f>
        <v>0</v>
      </c>
      <c r="BH546" s="154">
        <f>IF(N546="sníž. přenesená",J546,0)</f>
        <v>0</v>
      </c>
      <c r="BI546" s="154">
        <f>IF(N546="nulová",J546,0)</f>
        <v>0</v>
      </c>
      <c r="BJ546" s="18" t="s">
        <v>84</v>
      </c>
      <c r="BK546" s="154">
        <f>ROUND(I546*H546,2)</f>
        <v>0</v>
      </c>
      <c r="BL546" s="18" t="s">
        <v>162</v>
      </c>
      <c r="BM546" s="280" t="s">
        <v>652</v>
      </c>
    </row>
    <row r="547" s="15" customFormat="1">
      <c r="A547" s="15"/>
      <c r="B547" s="304"/>
      <c r="C547" s="305"/>
      <c r="D547" s="283" t="s">
        <v>164</v>
      </c>
      <c r="E547" s="306" t="s">
        <v>1</v>
      </c>
      <c r="F547" s="307" t="s">
        <v>650</v>
      </c>
      <c r="G547" s="305"/>
      <c r="H547" s="306" t="s">
        <v>1</v>
      </c>
      <c r="I547" s="308"/>
      <c r="J547" s="305"/>
      <c r="K547" s="305"/>
      <c r="L547" s="309"/>
      <c r="M547" s="310"/>
      <c r="N547" s="311"/>
      <c r="O547" s="311"/>
      <c r="P547" s="311"/>
      <c r="Q547" s="311"/>
      <c r="R547" s="311"/>
      <c r="S547" s="311"/>
      <c r="T547" s="312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313" t="s">
        <v>164</v>
      </c>
      <c r="AU547" s="313" t="s">
        <v>86</v>
      </c>
      <c r="AV547" s="15" t="s">
        <v>84</v>
      </c>
      <c r="AW547" s="15" t="s">
        <v>31</v>
      </c>
      <c r="AX547" s="15" t="s">
        <v>77</v>
      </c>
      <c r="AY547" s="313" t="s">
        <v>156</v>
      </c>
    </row>
    <row r="548" s="13" customFormat="1">
      <c r="A548" s="13"/>
      <c r="B548" s="281"/>
      <c r="C548" s="282"/>
      <c r="D548" s="283" t="s">
        <v>164</v>
      </c>
      <c r="E548" s="284" t="s">
        <v>1</v>
      </c>
      <c r="F548" s="285" t="s">
        <v>468</v>
      </c>
      <c r="G548" s="282"/>
      <c r="H548" s="286">
        <v>5</v>
      </c>
      <c r="I548" s="287"/>
      <c r="J548" s="282"/>
      <c r="K548" s="282"/>
      <c r="L548" s="288"/>
      <c r="M548" s="289"/>
      <c r="N548" s="290"/>
      <c r="O548" s="290"/>
      <c r="P548" s="290"/>
      <c r="Q548" s="290"/>
      <c r="R548" s="290"/>
      <c r="S548" s="290"/>
      <c r="T548" s="291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92" t="s">
        <v>164</v>
      </c>
      <c r="AU548" s="292" t="s">
        <v>86</v>
      </c>
      <c r="AV548" s="13" t="s">
        <v>86</v>
      </c>
      <c r="AW548" s="13" t="s">
        <v>31</v>
      </c>
      <c r="AX548" s="13" t="s">
        <v>77</v>
      </c>
      <c r="AY548" s="292" t="s">
        <v>156</v>
      </c>
    </row>
    <row r="549" s="13" customFormat="1">
      <c r="A549" s="13"/>
      <c r="B549" s="281"/>
      <c r="C549" s="282"/>
      <c r="D549" s="283" t="s">
        <v>164</v>
      </c>
      <c r="E549" s="284" t="s">
        <v>1</v>
      </c>
      <c r="F549" s="285" t="s">
        <v>469</v>
      </c>
      <c r="G549" s="282"/>
      <c r="H549" s="286">
        <v>1.5</v>
      </c>
      <c r="I549" s="287"/>
      <c r="J549" s="282"/>
      <c r="K549" s="282"/>
      <c r="L549" s="288"/>
      <c r="M549" s="289"/>
      <c r="N549" s="290"/>
      <c r="O549" s="290"/>
      <c r="P549" s="290"/>
      <c r="Q549" s="290"/>
      <c r="R549" s="290"/>
      <c r="S549" s="290"/>
      <c r="T549" s="291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92" t="s">
        <v>164</v>
      </c>
      <c r="AU549" s="292" t="s">
        <v>86</v>
      </c>
      <c r="AV549" s="13" t="s">
        <v>86</v>
      </c>
      <c r="AW549" s="13" t="s">
        <v>31</v>
      </c>
      <c r="AX549" s="13" t="s">
        <v>77</v>
      </c>
      <c r="AY549" s="292" t="s">
        <v>156</v>
      </c>
    </row>
    <row r="550" s="13" customFormat="1">
      <c r="A550" s="13"/>
      <c r="B550" s="281"/>
      <c r="C550" s="282"/>
      <c r="D550" s="283" t="s">
        <v>164</v>
      </c>
      <c r="E550" s="284" t="s">
        <v>1</v>
      </c>
      <c r="F550" s="285" t="s">
        <v>470</v>
      </c>
      <c r="G550" s="282"/>
      <c r="H550" s="286">
        <v>2.5</v>
      </c>
      <c r="I550" s="287"/>
      <c r="J550" s="282"/>
      <c r="K550" s="282"/>
      <c r="L550" s="288"/>
      <c r="M550" s="289"/>
      <c r="N550" s="290"/>
      <c r="O550" s="290"/>
      <c r="P550" s="290"/>
      <c r="Q550" s="290"/>
      <c r="R550" s="290"/>
      <c r="S550" s="290"/>
      <c r="T550" s="291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92" t="s">
        <v>164</v>
      </c>
      <c r="AU550" s="292" t="s">
        <v>86</v>
      </c>
      <c r="AV550" s="13" t="s">
        <v>86</v>
      </c>
      <c r="AW550" s="13" t="s">
        <v>31</v>
      </c>
      <c r="AX550" s="13" t="s">
        <v>77</v>
      </c>
      <c r="AY550" s="292" t="s">
        <v>156</v>
      </c>
    </row>
    <row r="551" s="13" customFormat="1">
      <c r="A551" s="13"/>
      <c r="B551" s="281"/>
      <c r="C551" s="282"/>
      <c r="D551" s="283" t="s">
        <v>164</v>
      </c>
      <c r="E551" s="284" t="s">
        <v>1</v>
      </c>
      <c r="F551" s="285" t="s">
        <v>471</v>
      </c>
      <c r="G551" s="282"/>
      <c r="H551" s="286">
        <v>2.5</v>
      </c>
      <c r="I551" s="287"/>
      <c r="J551" s="282"/>
      <c r="K551" s="282"/>
      <c r="L551" s="288"/>
      <c r="M551" s="289"/>
      <c r="N551" s="290"/>
      <c r="O551" s="290"/>
      <c r="P551" s="290"/>
      <c r="Q551" s="290"/>
      <c r="R551" s="290"/>
      <c r="S551" s="290"/>
      <c r="T551" s="291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92" t="s">
        <v>164</v>
      </c>
      <c r="AU551" s="292" t="s">
        <v>86</v>
      </c>
      <c r="AV551" s="13" t="s">
        <v>86</v>
      </c>
      <c r="AW551" s="13" t="s">
        <v>31</v>
      </c>
      <c r="AX551" s="13" t="s">
        <v>77</v>
      </c>
      <c r="AY551" s="292" t="s">
        <v>156</v>
      </c>
    </row>
    <row r="552" s="16" customFormat="1">
      <c r="A552" s="16"/>
      <c r="B552" s="314"/>
      <c r="C552" s="315"/>
      <c r="D552" s="283" t="s">
        <v>164</v>
      </c>
      <c r="E552" s="316" t="s">
        <v>1</v>
      </c>
      <c r="F552" s="317" t="s">
        <v>219</v>
      </c>
      <c r="G552" s="315"/>
      <c r="H552" s="318">
        <v>11.5</v>
      </c>
      <c r="I552" s="319"/>
      <c r="J552" s="315"/>
      <c r="K552" s="315"/>
      <c r="L552" s="320"/>
      <c r="M552" s="321"/>
      <c r="N552" s="322"/>
      <c r="O552" s="322"/>
      <c r="P552" s="322"/>
      <c r="Q552" s="322"/>
      <c r="R552" s="322"/>
      <c r="S552" s="322"/>
      <c r="T552" s="323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T552" s="324" t="s">
        <v>164</v>
      </c>
      <c r="AU552" s="324" t="s">
        <v>86</v>
      </c>
      <c r="AV552" s="16" t="s">
        <v>171</v>
      </c>
      <c r="AW552" s="16" t="s">
        <v>31</v>
      </c>
      <c r="AX552" s="16" t="s">
        <v>77</v>
      </c>
      <c r="AY552" s="324" t="s">
        <v>156</v>
      </c>
    </row>
    <row r="553" s="13" customFormat="1">
      <c r="A553" s="13"/>
      <c r="B553" s="281"/>
      <c r="C553" s="282"/>
      <c r="D553" s="283" t="s">
        <v>164</v>
      </c>
      <c r="E553" s="284" t="s">
        <v>1</v>
      </c>
      <c r="F553" s="285" t="s">
        <v>472</v>
      </c>
      <c r="G553" s="282"/>
      <c r="H553" s="286">
        <v>27.199999999999999</v>
      </c>
      <c r="I553" s="287"/>
      <c r="J553" s="282"/>
      <c r="K553" s="282"/>
      <c r="L553" s="288"/>
      <c r="M553" s="289"/>
      <c r="N553" s="290"/>
      <c r="O553" s="290"/>
      <c r="P553" s="290"/>
      <c r="Q553" s="290"/>
      <c r="R553" s="290"/>
      <c r="S553" s="290"/>
      <c r="T553" s="291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92" t="s">
        <v>164</v>
      </c>
      <c r="AU553" s="292" t="s">
        <v>86</v>
      </c>
      <c r="AV553" s="13" t="s">
        <v>86</v>
      </c>
      <c r="AW553" s="13" t="s">
        <v>31</v>
      </c>
      <c r="AX553" s="13" t="s">
        <v>77</v>
      </c>
      <c r="AY553" s="292" t="s">
        <v>156</v>
      </c>
    </row>
    <row r="554" s="16" customFormat="1">
      <c r="A554" s="16"/>
      <c r="B554" s="314"/>
      <c r="C554" s="315"/>
      <c r="D554" s="283" t="s">
        <v>164</v>
      </c>
      <c r="E554" s="316" t="s">
        <v>1</v>
      </c>
      <c r="F554" s="317" t="s">
        <v>219</v>
      </c>
      <c r="G554" s="315"/>
      <c r="H554" s="318">
        <v>27.199999999999999</v>
      </c>
      <c r="I554" s="319"/>
      <c r="J554" s="315"/>
      <c r="K554" s="315"/>
      <c r="L554" s="320"/>
      <c r="M554" s="321"/>
      <c r="N554" s="322"/>
      <c r="O554" s="322"/>
      <c r="P554" s="322"/>
      <c r="Q554" s="322"/>
      <c r="R554" s="322"/>
      <c r="S554" s="322"/>
      <c r="T554" s="323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T554" s="324" t="s">
        <v>164</v>
      </c>
      <c r="AU554" s="324" t="s">
        <v>86</v>
      </c>
      <c r="AV554" s="16" t="s">
        <v>171</v>
      </c>
      <c r="AW554" s="16" t="s">
        <v>31</v>
      </c>
      <c r="AX554" s="16" t="s">
        <v>77</v>
      </c>
      <c r="AY554" s="324" t="s">
        <v>156</v>
      </c>
    </row>
    <row r="555" s="15" customFormat="1">
      <c r="A555" s="15"/>
      <c r="B555" s="304"/>
      <c r="C555" s="305"/>
      <c r="D555" s="283" t="s">
        <v>164</v>
      </c>
      <c r="E555" s="306" t="s">
        <v>1</v>
      </c>
      <c r="F555" s="307" t="s">
        <v>653</v>
      </c>
      <c r="G555" s="305"/>
      <c r="H555" s="306" t="s">
        <v>1</v>
      </c>
      <c r="I555" s="308"/>
      <c r="J555" s="305"/>
      <c r="K555" s="305"/>
      <c r="L555" s="309"/>
      <c r="M555" s="310"/>
      <c r="N555" s="311"/>
      <c r="O555" s="311"/>
      <c r="P555" s="311"/>
      <c r="Q555" s="311"/>
      <c r="R555" s="311"/>
      <c r="S555" s="311"/>
      <c r="T555" s="312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T555" s="313" t="s">
        <v>164</v>
      </c>
      <c r="AU555" s="313" t="s">
        <v>86</v>
      </c>
      <c r="AV555" s="15" t="s">
        <v>84</v>
      </c>
      <c r="AW555" s="15" t="s">
        <v>31</v>
      </c>
      <c r="AX555" s="15" t="s">
        <v>77</v>
      </c>
      <c r="AY555" s="313" t="s">
        <v>156</v>
      </c>
    </row>
    <row r="556" s="13" customFormat="1">
      <c r="A556" s="13"/>
      <c r="B556" s="281"/>
      <c r="C556" s="282"/>
      <c r="D556" s="283" t="s">
        <v>164</v>
      </c>
      <c r="E556" s="284" t="s">
        <v>1</v>
      </c>
      <c r="F556" s="285" t="s">
        <v>654</v>
      </c>
      <c r="G556" s="282"/>
      <c r="H556" s="286">
        <v>2.5350000000000001</v>
      </c>
      <c r="I556" s="287"/>
      <c r="J556" s="282"/>
      <c r="K556" s="282"/>
      <c r="L556" s="288"/>
      <c r="M556" s="289"/>
      <c r="N556" s="290"/>
      <c r="O556" s="290"/>
      <c r="P556" s="290"/>
      <c r="Q556" s="290"/>
      <c r="R556" s="290"/>
      <c r="S556" s="290"/>
      <c r="T556" s="291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92" t="s">
        <v>164</v>
      </c>
      <c r="AU556" s="292" t="s">
        <v>86</v>
      </c>
      <c r="AV556" s="13" t="s">
        <v>86</v>
      </c>
      <c r="AW556" s="13" t="s">
        <v>31</v>
      </c>
      <c r="AX556" s="13" t="s">
        <v>77</v>
      </c>
      <c r="AY556" s="292" t="s">
        <v>156</v>
      </c>
    </row>
    <row r="557" s="13" customFormat="1">
      <c r="A557" s="13"/>
      <c r="B557" s="281"/>
      <c r="C557" s="282"/>
      <c r="D557" s="283" t="s">
        <v>164</v>
      </c>
      <c r="E557" s="284" t="s">
        <v>1</v>
      </c>
      <c r="F557" s="285" t="s">
        <v>655</v>
      </c>
      <c r="G557" s="282"/>
      <c r="H557" s="286">
        <v>30.699999999999999</v>
      </c>
      <c r="I557" s="287"/>
      <c r="J557" s="282"/>
      <c r="K557" s="282"/>
      <c r="L557" s="288"/>
      <c r="M557" s="289"/>
      <c r="N557" s="290"/>
      <c r="O557" s="290"/>
      <c r="P557" s="290"/>
      <c r="Q557" s="290"/>
      <c r="R557" s="290"/>
      <c r="S557" s="290"/>
      <c r="T557" s="291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92" t="s">
        <v>164</v>
      </c>
      <c r="AU557" s="292" t="s">
        <v>86</v>
      </c>
      <c r="AV557" s="13" t="s">
        <v>86</v>
      </c>
      <c r="AW557" s="13" t="s">
        <v>31</v>
      </c>
      <c r="AX557" s="13" t="s">
        <v>77</v>
      </c>
      <c r="AY557" s="292" t="s">
        <v>156</v>
      </c>
    </row>
    <row r="558" s="16" customFormat="1">
      <c r="A558" s="16"/>
      <c r="B558" s="314"/>
      <c r="C558" s="315"/>
      <c r="D558" s="283" t="s">
        <v>164</v>
      </c>
      <c r="E558" s="316" t="s">
        <v>1</v>
      </c>
      <c r="F558" s="317" t="s">
        <v>219</v>
      </c>
      <c r="G558" s="315"/>
      <c r="H558" s="318">
        <v>33.234999999999999</v>
      </c>
      <c r="I558" s="319"/>
      <c r="J558" s="315"/>
      <c r="K558" s="315"/>
      <c r="L558" s="320"/>
      <c r="M558" s="321"/>
      <c r="N558" s="322"/>
      <c r="O558" s="322"/>
      <c r="P558" s="322"/>
      <c r="Q558" s="322"/>
      <c r="R558" s="322"/>
      <c r="S558" s="322"/>
      <c r="T558" s="323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T558" s="324" t="s">
        <v>164</v>
      </c>
      <c r="AU558" s="324" t="s">
        <v>86</v>
      </c>
      <c r="AV558" s="16" t="s">
        <v>171</v>
      </c>
      <c r="AW558" s="16" t="s">
        <v>31</v>
      </c>
      <c r="AX558" s="16" t="s">
        <v>77</v>
      </c>
      <c r="AY558" s="324" t="s">
        <v>156</v>
      </c>
    </row>
    <row r="559" s="14" customFormat="1">
      <c r="A559" s="14"/>
      <c r="B559" s="293"/>
      <c r="C559" s="294"/>
      <c r="D559" s="283" t="s">
        <v>164</v>
      </c>
      <c r="E559" s="295" t="s">
        <v>1</v>
      </c>
      <c r="F559" s="296" t="s">
        <v>166</v>
      </c>
      <c r="G559" s="294"/>
      <c r="H559" s="297">
        <v>71.935000000000002</v>
      </c>
      <c r="I559" s="298"/>
      <c r="J559" s="294"/>
      <c r="K559" s="294"/>
      <c r="L559" s="299"/>
      <c r="M559" s="300"/>
      <c r="N559" s="301"/>
      <c r="O559" s="301"/>
      <c r="P559" s="301"/>
      <c r="Q559" s="301"/>
      <c r="R559" s="301"/>
      <c r="S559" s="301"/>
      <c r="T559" s="302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303" t="s">
        <v>164</v>
      </c>
      <c r="AU559" s="303" t="s">
        <v>86</v>
      </c>
      <c r="AV559" s="14" t="s">
        <v>162</v>
      </c>
      <c r="AW559" s="14" t="s">
        <v>31</v>
      </c>
      <c r="AX559" s="14" t="s">
        <v>84</v>
      </c>
      <c r="AY559" s="303" t="s">
        <v>156</v>
      </c>
    </row>
    <row r="560" s="2" customFormat="1" ht="72" customHeight="1">
      <c r="A560" s="41"/>
      <c r="B560" s="42"/>
      <c r="C560" s="268" t="s">
        <v>656</v>
      </c>
      <c r="D560" s="268" t="s">
        <v>158</v>
      </c>
      <c r="E560" s="269" t="s">
        <v>657</v>
      </c>
      <c r="F560" s="270" t="s">
        <v>658</v>
      </c>
      <c r="G560" s="271" t="s">
        <v>161</v>
      </c>
      <c r="H560" s="272">
        <v>77.400000000000006</v>
      </c>
      <c r="I560" s="273"/>
      <c r="J560" s="274">
        <f>ROUND(I560*H560,2)</f>
        <v>0</v>
      </c>
      <c r="K560" s="275"/>
      <c r="L560" s="44"/>
      <c r="M560" s="276" t="s">
        <v>1</v>
      </c>
      <c r="N560" s="277" t="s">
        <v>42</v>
      </c>
      <c r="O560" s="94"/>
      <c r="P560" s="278">
        <f>O560*H560</f>
        <v>0</v>
      </c>
      <c r="Q560" s="278">
        <v>0.10362</v>
      </c>
      <c r="R560" s="278">
        <f>Q560*H560</f>
        <v>8.020188000000001</v>
      </c>
      <c r="S560" s="278">
        <v>0</v>
      </c>
      <c r="T560" s="279">
        <f>S560*H560</f>
        <v>0</v>
      </c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R560" s="280" t="s">
        <v>162</v>
      </c>
      <c r="AT560" s="280" t="s">
        <v>158</v>
      </c>
      <c r="AU560" s="280" t="s">
        <v>86</v>
      </c>
      <c r="AY560" s="18" t="s">
        <v>156</v>
      </c>
      <c r="BE560" s="154">
        <f>IF(N560="základní",J560,0)</f>
        <v>0</v>
      </c>
      <c r="BF560" s="154">
        <f>IF(N560="snížená",J560,0)</f>
        <v>0</v>
      </c>
      <c r="BG560" s="154">
        <f>IF(N560="zákl. přenesená",J560,0)</f>
        <v>0</v>
      </c>
      <c r="BH560" s="154">
        <f>IF(N560="sníž. přenesená",J560,0)</f>
        <v>0</v>
      </c>
      <c r="BI560" s="154">
        <f>IF(N560="nulová",J560,0)</f>
        <v>0</v>
      </c>
      <c r="BJ560" s="18" t="s">
        <v>84</v>
      </c>
      <c r="BK560" s="154">
        <f>ROUND(I560*H560,2)</f>
        <v>0</v>
      </c>
      <c r="BL560" s="18" t="s">
        <v>162</v>
      </c>
      <c r="BM560" s="280" t="s">
        <v>659</v>
      </c>
    </row>
    <row r="561" s="15" customFormat="1">
      <c r="A561" s="15"/>
      <c r="B561" s="304"/>
      <c r="C561" s="305"/>
      <c r="D561" s="283" t="s">
        <v>164</v>
      </c>
      <c r="E561" s="306" t="s">
        <v>1</v>
      </c>
      <c r="F561" s="307" t="s">
        <v>467</v>
      </c>
      <c r="G561" s="305"/>
      <c r="H561" s="306" t="s">
        <v>1</v>
      </c>
      <c r="I561" s="308"/>
      <c r="J561" s="305"/>
      <c r="K561" s="305"/>
      <c r="L561" s="309"/>
      <c r="M561" s="310"/>
      <c r="N561" s="311"/>
      <c r="O561" s="311"/>
      <c r="P561" s="311"/>
      <c r="Q561" s="311"/>
      <c r="R561" s="311"/>
      <c r="S561" s="311"/>
      <c r="T561" s="312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T561" s="313" t="s">
        <v>164</v>
      </c>
      <c r="AU561" s="313" t="s">
        <v>86</v>
      </c>
      <c r="AV561" s="15" t="s">
        <v>84</v>
      </c>
      <c r="AW561" s="15" t="s">
        <v>31</v>
      </c>
      <c r="AX561" s="15" t="s">
        <v>77</v>
      </c>
      <c r="AY561" s="313" t="s">
        <v>156</v>
      </c>
    </row>
    <row r="562" s="13" customFormat="1">
      <c r="A562" s="13"/>
      <c r="B562" s="281"/>
      <c r="C562" s="282"/>
      <c r="D562" s="283" t="s">
        <v>164</v>
      </c>
      <c r="E562" s="284" t="s">
        <v>1</v>
      </c>
      <c r="F562" s="285" t="s">
        <v>468</v>
      </c>
      <c r="G562" s="282"/>
      <c r="H562" s="286">
        <v>5</v>
      </c>
      <c r="I562" s="287"/>
      <c r="J562" s="282"/>
      <c r="K562" s="282"/>
      <c r="L562" s="288"/>
      <c r="M562" s="289"/>
      <c r="N562" s="290"/>
      <c r="O562" s="290"/>
      <c r="P562" s="290"/>
      <c r="Q562" s="290"/>
      <c r="R562" s="290"/>
      <c r="S562" s="290"/>
      <c r="T562" s="291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92" t="s">
        <v>164</v>
      </c>
      <c r="AU562" s="292" t="s">
        <v>86</v>
      </c>
      <c r="AV562" s="13" t="s">
        <v>86</v>
      </c>
      <c r="AW562" s="13" t="s">
        <v>31</v>
      </c>
      <c r="AX562" s="13" t="s">
        <v>77</v>
      </c>
      <c r="AY562" s="292" t="s">
        <v>156</v>
      </c>
    </row>
    <row r="563" s="13" customFormat="1">
      <c r="A563" s="13"/>
      <c r="B563" s="281"/>
      <c r="C563" s="282"/>
      <c r="D563" s="283" t="s">
        <v>164</v>
      </c>
      <c r="E563" s="284" t="s">
        <v>1</v>
      </c>
      <c r="F563" s="285" t="s">
        <v>469</v>
      </c>
      <c r="G563" s="282"/>
      <c r="H563" s="286">
        <v>1.5</v>
      </c>
      <c r="I563" s="287"/>
      <c r="J563" s="282"/>
      <c r="K563" s="282"/>
      <c r="L563" s="288"/>
      <c r="M563" s="289"/>
      <c r="N563" s="290"/>
      <c r="O563" s="290"/>
      <c r="P563" s="290"/>
      <c r="Q563" s="290"/>
      <c r="R563" s="290"/>
      <c r="S563" s="290"/>
      <c r="T563" s="291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92" t="s">
        <v>164</v>
      </c>
      <c r="AU563" s="292" t="s">
        <v>86</v>
      </c>
      <c r="AV563" s="13" t="s">
        <v>86</v>
      </c>
      <c r="AW563" s="13" t="s">
        <v>31</v>
      </c>
      <c r="AX563" s="13" t="s">
        <v>77</v>
      </c>
      <c r="AY563" s="292" t="s">
        <v>156</v>
      </c>
    </row>
    <row r="564" s="13" customFormat="1">
      <c r="A564" s="13"/>
      <c r="B564" s="281"/>
      <c r="C564" s="282"/>
      <c r="D564" s="283" t="s">
        <v>164</v>
      </c>
      <c r="E564" s="284" t="s">
        <v>1</v>
      </c>
      <c r="F564" s="285" t="s">
        <v>470</v>
      </c>
      <c r="G564" s="282"/>
      <c r="H564" s="286">
        <v>2.5</v>
      </c>
      <c r="I564" s="287"/>
      <c r="J564" s="282"/>
      <c r="K564" s="282"/>
      <c r="L564" s="288"/>
      <c r="M564" s="289"/>
      <c r="N564" s="290"/>
      <c r="O564" s="290"/>
      <c r="P564" s="290"/>
      <c r="Q564" s="290"/>
      <c r="R564" s="290"/>
      <c r="S564" s="290"/>
      <c r="T564" s="291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92" t="s">
        <v>164</v>
      </c>
      <c r="AU564" s="292" t="s">
        <v>86</v>
      </c>
      <c r="AV564" s="13" t="s">
        <v>86</v>
      </c>
      <c r="AW564" s="13" t="s">
        <v>31</v>
      </c>
      <c r="AX564" s="13" t="s">
        <v>77</v>
      </c>
      <c r="AY564" s="292" t="s">
        <v>156</v>
      </c>
    </row>
    <row r="565" s="13" customFormat="1">
      <c r="A565" s="13"/>
      <c r="B565" s="281"/>
      <c r="C565" s="282"/>
      <c r="D565" s="283" t="s">
        <v>164</v>
      </c>
      <c r="E565" s="284" t="s">
        <v>1</v>
      </c>
      <c r="F565" s="285" t="s">
        <v>471</v>
      </c>
      <c r="G565" s="282"/>
      <c r="H565" s="286">
        <v>2.5</v>
      </c>
      <c r="I565" s="287"/>
      <c r="J565" s="282"/>
      <c r="K565" s="282"/>
      <c r="L565" s="288"/>
      <c r="M565" s="289"/>
      <c r="N565" s="290"/>
      <c r="O565" s="290"/>
      <c r="P565" s="290"/>
      <c r="Q565" s="290"/>
      <c r="R565" s="290"/>
      <c r="S565" s="290"/>
      <c r="T565" s="291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92" t="s">
        <v>164</v>
      </c>
      <c r="AU565" s="292" t="s">
        <v>86</v>
      </c>
      <c r="AV565" s="13" t="s">
        <v>86</v>
      </c>
      <c r="AW565" s="13" t="s">
        <v>31</v>
      </c>
      <c r="AX565" s="13" t="s">
        <v>77</v>
      </c>
      <c r="AY565" s="292" t="s">
        <v>156</v>
      </c>
    </row>
    <row r="566" s="16" customFormat="1">
      <c r="A566" s="16"/>
      <c r="B566" s="314"/>
      <c r="C566" s="315"/>
      <c r="D566" s="283" t="s">
        <v>164</v>
      </c>
      <c r="E566" s="316" t="s">
        <v>1</v>
      </c>
      <c r="F566" s="317" t="s">
        <v>219</v>
      </c>
      <c r="G566" s="315"/>
      <c r="H566" s="318">
        <v>11.5</v>
      </c>
      <c r="I566" s="319"/>
      <c r="J566" s="315"/>
      <c r="K566" s="315"/>
      <c r="L566" s="320"/>
      <c r="M566" s="321"/>
      <c r="N566" s="322"/>
      <c r="O566" s="322"/>
      <c r="P566" s="322"/>
      <c r="Q566" s="322"/>
      <c r="R566" s="322"/>
      <c r="S566" s="322"/>
      <c r="T566" s="323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T566" s="324" t="s">
        <v>164</v>
      </c>
      <c r="AU566" s="324" t="s">
        <v>86</v>
      </c>
      <c r="AV566" s="16" t="s">
        <v>171</v>
      </c>
      <c r="AW566" s="16" t="s">
        <v>31</v>
      </c>
      <c r="AX566" s="16" t="s">
        <v>77</v>
      </c>
      <c r="AY566" s="324" t="s">
        <v>156</v>
      </c>
    </row>
    <row r="567" s="13" customFormat="1">
      <c r="A567" s="13"/>
      <c r="B567" s="281"/>
      <c r="C567" s="282"/>
      <c r="D567" s="283" t="s">
        <v>164</v>
      </c>
      <c r="E567" s="284" t="s">
        <v>1</v>
      </c>
      <c r="F567" s="285" t="s">
        <v>472</v>
      </c>
      <c r="G567" s="282"/>
      <c r="H567" s="286">
        <v>27.199999999999999</v>
      </c>
      <c r="I567" s="287"/>
      <c r="J567" s="282"/>
      <c r="K567" s="282"/>
      <c r="L567" s="288"/>
      <c r="M567" s="289"/>
      <c r="N567" s="290"/>
      <c r="O567" s="290"/>
      <c r="P567" s="290"/>
      <c r="Q567" s="290"/>
      <c r="R567" s="290"/>
      <c r="S567" s="290"/>
      <c r="T567" s="291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92" t="s">
        <v>164</v>
      </c>
      <c r="AU567" s="292" t="s">
        <v>86</v>
      </c>
      <c r="AV567" s="13" t="s">
        <v>86</v>
      </c>
      <c r="AW567" s="13" t="s">
        <v>31</v>
      </c>
      <c r="AX567" s="13" t="s">
        <v>77</v>
      </c>
      <c r="AY567" s="292" t="s">
        <v>156</v>
      </c>
    </row>
    <row r="568" s="16" customFormat="1">
      <c r="A568" s="16"/>
      <c r="B568" s="314"/>
      <c r="C568" s="315"/>
      <c r="D568" s="283" t="s">
        <v>164</v>
      </c>
      <c r="E568" s="316" t="s">
        <v>1</v>
      </c>
      <c r="F568" s="317" t="s">
        <v>219</v>
      </c>
      <c r="G568" s="315"/>
      <c r="H568" s="318">
        <v>27.199999999999999</v>
      </c>
      <c r="I568" s="319"/>
      <c r="J568" s="315"/>
      <c r="K568" s="315"/>
      <c r="L568" s="320"/>
      <c r="M568" s="321"/>
      <c r="N568" s="322"/>
      <c r="O568" s="322"/>
      <c r="P568" s="322"/>
      <c r="Q568" s="322"/>
      <c r="R568" s="322"/>
      <c r="S568" s="322"/>
      <c r="T568" s="323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T568" s="324" t="s">
        <v>164</v>
      </c>
      <c r="AU568" s="324" t="s">
        <v>86</v>
      </c>
      <c r="AV568" s="16" t="s">
        <v>171</v>
      </c>
      <c r="AW568" s="16" t="s">
        <v>31</v>
      </c>
      <c r="AX568" s="16" t="s">
        <v>77</v>
      </c>
      <c r="AY568" s="324" t="s">
        <v>156</v>
      </c>
    </row>
    <row r="569" s="15" customFormat="1">
      <c r="A569" s="15"/>
      <c r="B569" s="304"/>
      <c r="C569" s="305"/>
      <c r="D569" s="283" t="s">
        <v>164</v>
      </c>
      <c r="E569" s="306" t="s">
        <v>1</v>
      </c>
      <c r="F569" s="307" t="s">
        <v>473</v>
      </c>
      <c r="G569" s="305"/>
      <c r="H569" s="306" t="s">
        <v>1</v>
      </c>
      <c r="I569" s="308"/>
      <c r="J569" s="305"/>
      <c r="K569" s="305"/>
      <c r="L569" s="309"/>
      <c r="M569" s="310"/>
      <c r="N569" s="311"/>
      <c r="O569" s="311"/>
      <c r="P569" s="311"/>
      <c r="Q569" s="311"/>
      <c r="R569" s="311"/>
      <c r="S569" s="311"/>
      <c r="T569" s="312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313" t="s">
        <v>164</v>
      </c>
      <c r="AU569" s="313" t="s">
        <v>86</v>
      </c>
      <c r="AV569" s="15" t="s">
        <v>84</v>
      </c>
      <c r="AW569" s="15" t="s">
        <v>31</v>
      </c>
      <c r="AX569" s="15" t="s">
        <v>77</v>
      </c>
      <c r="AY569" s="313" t="s">
        <v>156</v>
      </c>
    </row>
    <row r="570" s="13" customFormat="1">
      <c r="A570" s="13"/>
      <c r="B570" s="281"/>
      <c r="C570" s="282"/>
      <c r="D570" s="283" t="s">
        <v>164</v>
      </c>
      <c r="E570" s="284" t="s">
        <v>1</v>
      </c>
      <c r="F570" s="285" t="s">
        <v>468</v>
      </c>
      <c r="G570" s="282"/>
      <c r="H570" s="286">
        <v>5</v>
      </c>
      <c r="I570" s="287"/>
      <c r="J570" s="282"/>
      <c r="K570" s="282"/>
      <c r="L570" s="288"/>
      <c r="M570" s="289"/>
      <c r="N570" s="290"/>
      <c r="O570" s="290"/>
      <c r="P570" s="290"/>
      <c r="Q570" s="290"/>
      <c r="R570" s="290"/>
      <c r="S570" s="290"/>
      <c r="T570" s="291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92" t="s">
        <v>164</v>
      </c>
      <c r="AU570" s="292" t="s">
        <v>86</v>
      </c>
      <c r="AV570" s="13" t="s">
        <v>86</v>
      </c>
      <c r="AW570" s="13" t="s">
        <v>31</v>
      </c>
      <c r="AX570" s="13" t="s">
        <v>77</v>
      </c>
      <c r="AY570" s="292" t="s">
        <v>156</v>
      </c>
    </row>
    <row r="571" s="13" customFormat="1">
      <c r="A571" s="13"/>
      <c r="B571" s="281"/>
      <c r="C571" s="282"/>
      <c r="D571" s="283" t="s">
        <v>164</v>
      </c>
      <c r="E571" s="284" t="s">
        <v>1</v>
      </c>
      <c r="F571" s="285" t="s">
        <v>469</v>
      </c>
      <c r="G571" s="282"/>
      <c r="H571" s="286">
        <v>1.5</v>
      </c>
      <c r="I571" s="287"/>
      <c r="J571" s="282"/>
      <c r="K571" s="282"/>
      <c r="L571" s="288"/>
      <c r="M571" s="289"/>
      <c r="N571" s="290"/>
      <c r="O571" s="290"/>
      <c r="P571" s="290"/>
      <c r="Q571" s="290"/>
      <c r="R571" s="290"/>
      <c r="S571" s="290"/>
      <c r="T571" s="291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92" t="s">
        <v>164</v>
      </c>
      <c r="AU571" s="292" t="s">
        <v>86</v>
      </c>
      <c r="AV571" s="13" t="s">
        <v>86</v>
      </c>
      <c r="AW571" s="13" t="s">
        <v>31</v>
      </c>
      <c r="AX571" s="13" t="s">
        <v>77</v>
      </c>
      <c r="AY571" s="292" t="s">
        <v>156</v>
      </c>
    </row>
    <row r="572" s="13" customFormat="1">
      <c r="A572" s="13"/>
      <c r="B572" s="281"/>
      <c r="C572" s="282"/>
      <c r="D572" s="283" t="s">
        <v>164</v>
      </c>
      <c r="E572" s="284" t="s">
        <v>1</v>
      </c>
      <c r="F572" s="285" t="s">
        <v>470</v>
      </c>
      <c r="G572" s="282"/>
      <c r="H572" s="286">
        <v>2.5</v>
      </c>
      <c r="I572" s="287"/>
      <c r="J572" s="282"/>
      <c r="K572" s="282"/>
      <c r="L572" s="288"/>
      <c r="M572" s="289"/>
      <c r="N572" s="290"/>
      <c r="O572" s="290"/>
      <c r="P572" s="290"/>
      <c r="Q572" s="290"/>
      <c r="R572" s="290"/>
      <c r="S572" s="290"/>
      <c r="T572" s="291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92" t="s">
        <v>164</v>
      </c>
      <c r="AU572" s="292" t="s">
        <v>86</v>
      </c>
      <c r="AV572" s="13" t="s">
        <v>86</v>
      </c>
      <c r="AW572" s="13" t="s">
        <v>31</v>
      </c>
      <c r="AX572" s="13" t="s">
        <v>77</v>
      </c>
      <c r="AY572" s="292" t="s">
        <v>156</v>
      </c>
    </row>
    <row r="573" s="13" customFormat="1">
      <c r="A573" s="13"/>
      <c r="B573" s="281"/>
      <c r="C573" s="282"/>
      <c r="D573" s="283" t="s">
        <v>164</v>
      </c>
      <c r="E573" s="284" t="s">
        <v>1</v>
      </c>
      <c r="F573" s="285" t="s">
        <v>471</v>
      </c>
      <c r="G573" s="282"/>
      <c r="H573" s="286">
        <v>2.5</v>
      </c>
      <c r="I573" s="287"/>
      <c r="J573" s="282"/>
      <c r="K573" s="282"/>
      <c r="L573" s="288"/>
      <c r="M573" s="289"/>
      <c r="N573" s="290"/>
      <c r="O573" s="290"/>
      <c r="P573" s="290"/>
      <c r="Q573" s="290"/>
      <c r="R573" s="290"/>
      <c r="S573" s="290"/>
      <c r="T573" s="291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92" t="s">
        <v>164</v>
      </c>
      <c r="AU573" s="292" t="s">
        <v>86</v>
      </c>
      <c r="AV573" s="13" t="s">
        <v>86</v>
      </c>
      <c r="AW573" s="13" t="s">
        <v>31</v>
      </c>
      <c r="AX573" s="13" t="s">
        <v>77</v>
      </c>
      <c r="AY573" s="292" t="s">
        <v>156</v>
      </c>
    </row>
    <row r="574" s="16" customFormat="1">
      <c r="A574" s="16"/>
      <c r="B574" s="314"/>
      <c r="C574" s="315"/>
      <c r="D574" s="283" t="s">
        <v>164</v>
      </c>
      <c r="E574" s="316" t="s">
        <v>1</v>
      </c>
      <c r="F574" s="317" t="s">
        <v>219</v>
      </c>
      <c r="G574" s="315"/>
      <c r="H574" s="318">
        <v>11.5</v>
      </c>
      <c r="I574" s="319"/>
      <c r="J574" s="315"/>
      <c r="K574" s="315"/>
      <c r="L574" s="320"/>
      <c r="M574" s="321"/>
      <c r="N574" s="322"/>
      <c r="O574" s="322"/>
      <c r="P574" s="322"/>
      <c r="Q574" s="322"/>
      <c r="R574" s="322"/>
      <c r="S574" s="322"/>
      <c r="T574" s="323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T574" s="324" t="s">
        <v>164</v>
      </c>
      <c r="AU574" s="324" t="s">
        <v>86</v>
      </c>
      <c r="AV574" s="16" t="s">
        <v>171</v>
      </c>
      <c r="AW574" s="16" t="s">
        <v>31</v>
      </c>
      <c r="AX574" s="16" t="s">
        <v>77</v>
      </c>
      <c r="AY574" s="324" t="s">
        <v>156</v>
      </c>
    </row>
    <row r="575" s="13" customFormat="1">
      <c r="A575" s="13"/>
      <c r="B575" s="281"/>
      <c r="C575" s="282"/>
      <c r="D575" s="283" t="s">
        <v>164</v>
      </c>
      <c r="E575" s="284" t="s">
        <v>1</v>
      </c>
      <c r="F575" s="285" t="s">
        <v>472</v>
      </c>
      <c r="G575" s="282"/>
      <c r="H575" s="286">
        <v>27.199999999999999</v>
      </c>
      <c r="I575" s="287"/>
      <c r="J575" s="282"/>
      <c r="K575" s="282"/>
      <c r="L575" s="288"/>
      <c r="M575" s="289"/>
      <c r="N575" s="290"/>
      <c r="O575" s="290"/>
      <c r="P575" s="290"/>
      <c r="Q575" s="290"/>
      <c r="R575" s="290"/>
      <c r="S575" s="290"/>
      <c r="T575" s="291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92" t="s">
        <v>164</v>
      </c>
      <c r="AU575" s="292" t="s">
        <v>86</v>
      </c>
      <c r="AV575" s="13" t="s">
        <v>86</v>
      </c>
      <c r="AW575" s="13" t="s">
        <v>31</v>
      </c>
      <c r="AX575" s="13" t="s">
        <v>77</v>
      </c>
      <c r="AY575" s="292" t="s">
        <v>156</v>
      </c>
    </row>
    <row r="576" s="16" customFormat="1">
      <c r="A576" s="16"/>
      <c r="B576" s="314"/>
      <c r="C576" s="315"/>
      <c r="D576" s="283" t="s">
        <v>164</v>
      </c>
      <c r="E576" s="316" t="s">
        <v>1</v>
      </c>
      <c r="F576" s="317" t="s">
        <v>219</v>
      </c>
      <c r="G576" s="315"/>
      <c r="H576" s="318">
        <v>27.199999999999999</v>
      </c>
      <c r="I576" s="319"/>
      <c r="J576" s="315"/>
      <c r="K576" s="315"/>
      <c r="L576" s="320"/>
      <c r="M576" s="321"/>
      <c r="N576" s="322"/>
      <c r="O576" s="322"/>
      <c r="P576" s="322"/>
      <c r="Q576" s="322"/>
      <c r="R576" s="322"/>
      <c r="S576" s="322"/>
      <c r="T576" s="323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T576" s="324" t="s">
        <v>164</v>
      </c>
      <c r="AU576" s="324" t="s">
        <v>86</v>
      </c>
      <c r="AV576" s="16" t="s">
        <v>171</v>
      </c>
      <c r="AW576" s="16" t="s">
        <v>31</v>
      </c>
      <c r="AX576" s="16" t="s">
        <v>77</v>
      </c>
      <c r="AY576" s="324" t="s">
        <v>156</v>
      </c>
    </row>
    <row r="577" s="14" customFormat="1">
      <c r="A577" s="14"/>
      <c r="B577" s="293"/>
      <c r="C577" s="294"/>
      <c r="D577" s="283" t="s">
        <v>164</v>
      </c>
      <c r="E577" s="295" t="s">
        <v>1</v>
      </c>
      <c r="F577" s="296" t="s">
        <v>166</v>
      </c>
      <c r="G577" s="294"/>
      <c r="H577" s="297">
        <v>77.400000000000006</v>
      </c>
      <c r="I577" s="298"/>
      <c r="J577" s="294"/>
      <c r="K577" s="294"/>
      <c r="L577" s="299"/>
      <c r="M577" s="300"/>
      <c r="N577" s="301"/>
      <c r="O577" s="301"/>
      <c r="P577" s="301"/>
      <c r="Q577" s="301"/>
      <c r="R577" s="301"/>
      <c r="S577" s="301"/>
      <c r="T577" s="302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303" t="s">
        <v>164</v>
      </c>
      <c r="AU577" s="303" t="s">
        <v>86</v>
      </c>
      <c r="AV577" s="14" t="s">
        <v>162</v>
      </c>
      <c r="AW577" s="14" t="s">
        <v>31</v>
      </c>
      <c r="AX577" s="14" t="s">
        <v>84</v>
      </c>
      <c r="AY577" s="303" t="s">
        <v>156</v>
      </c>
    </row>
    <row r="578" s="2" customFormat="1" ht="16.5" customHeight="1">
      <c r="A578" s="41"/>
      <c r="B578" s="42"/>
      <c r="C578" s="325" t="s">
        <v>660</v>
      </c>
      <c r="D578" s="325" t="s">
        <v>262</v>
      </c>
      <c r="E578" s="326" t="s">
        <v>661</v>
      </c>
      <c r="F578" s="327" t="s">
        <v>662</v>
      </c>
      <c r="G578" s="328" t="s">
        <v>161</v>
      </c>
      <c r="H578" s="329">
        <v>7.7699999999999996</v>
      </c>
      <c r="I578" s="330"/>
      <c r="J578" s="331">
        <f>ROUND(I578*H578,2)</f>
        <v>0</v>
      </c>
      <c r="K578" s="332"/>
      <c r="L578" s="333"/>
      <c r="M578" s="334" t="s">
        <v>1</v>
      </c>
      <c r="N578" s="335" t="s">
        <v>42</v>
      </c>
      <c r="O578" s="94"/>
      <c r="P578" s="278">
        <f>O578*H578</f>
        <v>0</v>
      </c>
      <c r="Q578" s="278">
        <v>0.17599999999999999</v>
      </c>
      <c r="R578" s="278">
        <f>Q578*H578</f>
        <v>1.3675199999999999</v>
      </c>
      <c r="S578" s="278">
        <v>0</v>
      </c>
      <c r="T578" s="279">
        <f>S578*H578</f>
        <v>0</v>
      </c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R578" s="280" t="s">
        <v>200</v>
      </c>
      <c r="AT578" s="280" t="s">
        <v>262</v>
      </c>
      <c r="AU578" s="280" t="s">
        <v>86</v>
      </c>
      <c r="AY578" s="18" t="s">
        <v>156</v>
      </c>
      <c r="BE578" s="154">
        <f>IF(N578="základní",J578,0)</f>
        <v>0</v>
      </c>
      <c r="BF578" s="154">
        <f>IF(N578="snížená",J578,0)</f>
        <v>0</v>
      </c>
      <c r="BG578" s="154">
        <f>IF(N578="zákl. přenesená",J578,0)</f>
        <v>0</v>
      </c>
      <c r="BH578" s="154">
        <f>IF(N578="sníž. přenesená",J578,0)</f>
        <v>0</v>
      </c>
      <c r="BI578" s="154">
        <f>IF(N578="nulová",J578,0)</f>
        <v>0</v>
      </c>
      <c r="BJ578" s="18" t="s">
        <v>84</v>
      </c>
      <c r="BK578" s="154">
        <f>ROUND(I578*H578,2)</f>
        <v>0</v>
      </c>
      <c r="BL578" s="18" t="s">
        <v>162</v>
      </c>
      <c r="BM578" s="280" t="s">
        <v>663</v>
      </c>
    </row>
    <row r="579" s="15" customFormat="1">
      <c r="A579" s="15"/>
      <c r="B579" s="304"/>
      <c r="C579" s="305"/>
      <c r="D579" s="283" t="s">
        <v>164</v>
      </c>
      <c r="E579" s="306" t="s">
        <v>1</v>
      </c>
      <c r="F579" s="307" t="s">
        <v>664</v>
      </c>
      <c r="G579" s="305"/>
      <c r="H579" s="306" t="s">
        <v>1</v>
      </c>
      <c r="I579" s="308"/>
      <c r="J579" s="305"/>
      <c r="K579" s="305"/>
      <c r="L579" s="309"/>
      <c r="M579" s="310"/>
      <c r="N579" s="311"/>
      <c r="O579" s="311"/>
      <c r="P579" s="311"/>
      <c r="Q579" s="311"/>
      <c r="R579" s="311"/>
      <c r="S579" s="311"/>
      <c r="T579" s="312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T579" s="313" t="s">
        <v>164</v>
      </c>
      <c r="AU579" s="313" t="s">
        <v>86</v>
      </c>
      <c r="AV579" s="15" t="s">
        <v>84</v>
      </c>
      <c r="AW579" s="15" t="s">
        <v>31</v>
      </c>
      <c r="AX579" s="15" t="s">
        <v>77</v>
      </c>
      <c r="AY579" s="313" t="s">
        <v>156</v>
      </c>
    </row>
    <row r="580" s="15" customFormat="1">
      <c r="A580" s="15"/>
      <c r="B580" s="304"/>
      <c r="C580" s="305"/>
      <c r="D580" s="283" t="s">
        <v>164</v>
      </c>
      <c r="E580" s="306" t="s">
        <v>1</v>
      </c>
      <c r="F580" s="307" t="s">
        <v>467</v>
      </c>
      <c r="G580" s="305"/>
      <c r="H580" s="306" t="s">
        <v>1</v>
      </c>
      <c r="I580" s="308"/>
      <c r="J580" s="305"/>
      <c r="K580" s="305"/>
      <c r="L580" s="309"/>
      <c r="M580" s="310"/>
      <c r="N580" s="311"/>
      <c r="O580" s="311"/>
      <c r="P580" s="311"/>
      <c r="Q580" s="311"/>
      <c r="R580" s="311"/>
      <c r="S580" s="311"/>
      <c r="T580" s="312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T580" s="313" t="s">
        <v>164</v>
      </c>
      <c r="AU580" s="313" t="s">
        <v>86</v>
      </c>
      <c r="AV580" s="15" t="s">
        <v>84</v>
      </c>
      <c r="AW580" s="15" t="s">
        <v>31</v>
      </c>
      <c r="AX580" s="15" t="s">
        <v>77</v>
      </c>
      <c r="AY580" s="313" t="s">
        <v>156</v>
      </c>
    </row>
    <row r="581" s="13" customFormat="1">
      <c r="A581" s="13"/>
      <c r="B581" s="281"/>
      <c r="C581" s="282"/>
      <c r="D581" s="283" t="s">
        <v>164</v>
      </c>
      <c r="E581" s="284" t="s">
        <v>1</v>
      </c>
      <c r="F581" s="285" t="s">
        <v>468</v>
      </c>
      <c r="G581" s="282"/>
      <c r="H581" s="286">
        <v>5</v>
      </c>
      <c r="I581" s="287"/>
      <c r="J581" s="282"/>
      <c r="K581" s="282"/>
      <c r="L581" s="288"/>
      <c r="M581" s="289"/>
      <c r="N581" s="290"/>
      <c r="O581" s="290"/>
      <c r="P581" s="290"/>
      <c r="Q581" s="290"/>
      <c r="R581" s="290"/>
      <c r="S581" s="290"/>
      <c r="T581" s="291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92" t="s">
        <v>164</v>
      </c>
      <c r="AU581" s="292" t="s">
        <v>86</v>
      </c>
      <c r="AV581" s="13" t="s">
        <v>86</v>
      </c>
      <c r="AW581" s="13" t="s">
        <v>31</v>
      </c>
      <c r="AX581" s="13" t="s">
        <v>77</v>
      </c>
      <c r="AY581" s="292" t="s">
        <v>156</v>
      </c>
    </row>
    <row r="582" s="13" customFormat="1">
      <c r="A582" s="13"/>
      <c r="B582" s="281"/>
      <c r="C582" s="282"/>
      <c r="D582" s="283" t="s">
        <v>164</v>
      </c>
      <c r="E582" s="284" t="s">
        <v>1</v>
      </c>
      <c r="F582" s="285" t="s">
        <v>469</v>
      </c>
      <c r="G582" s="282"/>
      <c r="H582" s="286">
        <v>1.5</v>
      </c>
      <c r="I582" s="287"/>
      <c r="J582" s="282"/>
      <c r="K582" s="282"/>
      <c r="L582" s="288"/>
      <c r="M582" s="289"/>
      <c r="N582" s="290"/>
      <c r="O582" s="290"/>
      <c r="P582" s="290"/>
      <c r="Q582" s="290"/>
      <c r="R582" s="290"/>
      <c r="S582" s="290"/>
      <c r="T582" s="291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92" t="s">
        <v>164</v>
      </c>
      <c r="AU582" s="292" t="s">
        <v>86</v>
      </c>
      <c r="AV582" s="13" t="s">
        <v>86</v>
      </c>
      <c r="AW582" s="13" t="s">
        <v>31</v>
      </c>
      <c r="AX582" s="13" t="s">
        <v>77</v>
      </c>
      <c r="AY582" s="292" t="s">
        <v>156</v>
      </c>
    </row>
    <row r="583" s="13" customFormat="1">
      <c r="A583" s="13"/>
      <c r="B583" s="281"/>
      <c r="C583" s="282"/>
      <c r="D583" s="283" t="s">
        <v>164</v>
      </c>
      <c r="E583" s="284" t="s">
        <v>1</v>
      </c>
      <c r="F583" s="285" t="s">
        <v>470</v>
      </c>
      <c r="G583" s="282"/>
      <c r="H583" s="286">
        <v>2.5</v>
      </c>
      <c r="I583" s="287"/>
      <c r="J583" s="282"/>
      <c r="K583" s="282"/>
      <c r="L583" s="288"/>
      <c r="M583" s="289"/>
      <c r="N583" s="290"/>
      <c r="O583" s="290"/>
      <c r="P583" s="290"/>
      <c r="Q583" s="290"/>
      <c r="R583" s="290"/>
      <c r="S583" s="290"/>
      <c r="T583" s="291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92" t="s">
        <v>164</v>
      </c>
      <c r="AU583" s="292" t="s">
        <v>86</v>
      </c>
      <c r="AV583" s="13" t="s">
        <v>86</v>
      </c>
      <c r="AW583" s="13" t="s">
        <v>31</v>
      </c>
      <c r="AX583" s="13" t="s">
        <v>77</v>
      </c>
      <c r="AY583" s="292" t="s">
        <v>156</v>
      </c>
    </row>
    <row r="584" s="13" customFormat="1">
      <c r="A584" s="13"/>
      <c r="B584" s="281"/>
      <c r="C584" s="282"/>
      <c r="D584" s="283" t="s">
        <v>164</v>
      </c>
      <c r="E584" s="284" t="s">
        <v>1</v>
      </c>
      <c r="F584" s="285" t="s">
        <v>471</v>
      </c>
      <c r="G584" s="282"/>
      <c r="H584" s="286">
        <v>2.5</v>
      </c>
      <c r="I584" s="287"/>
      <c r="J584" s="282"/>
      <c r="K584" s="282"/>
      <c r="L584" s="288"/>
      <c r="M584" s="289"/>
      <c r="N584" s="290"/>
      <c r="O584" s="290"/>
      <c r="P584" s="290"/>
      <c r="Q584" s="290"/>
      <c r="R584" s="290"/>
      <c r="S584" s="290"/>
      <c r="T584" s="291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92" t="s">
        <v>164</v>
      </c>
      <c r="AU584" s="292" t="s">
        <v>86</v>
      </c>
      <c r="AV584" s="13" t="s">
        <v>86</v>
      </c>
      <c r="AW584" s="13" t="s">
        <v>31</v>
      </c>
      <c r="AX584" s="13" t="s">
        <v>77</v>
      </c>
      <c r="AY584" s="292" t="s">
        <v>156</v>
      </c>
    </row>
    <row r="585" s="16" customFormat="1">
      <c r="A585" s="16"/>
      <c r="B585" s="314"/>
      <c r="C585" s="315"/>
      <c r="D585" s="283" t="s">
        <v>164</v>
      </c>
      <c r="E585" s="316" t="s">
        <v>1</v>
      </c>
      <c r="F585" s="317" t="s">
        <v>219</v>
      </c>
      <c r="G585" s="315"/>
      <c r="H585" s="318">
        <v>11.5</v>
      </c>
      <c r="I585" s="319"/>
      <c r="J585" s="315"/>
      <c r="K585" s="315"/>
      <c r="L585" s="320"/>
      <c r="M585" s="321"/>
      <c r="N585" s="322"/>
      <c r="O585" s="322"/>
      <c r="P585" s="322"/>
      <c r="Q585" s="322"/>
      <c r="R585" s="322"/>
      <c r="S585" s="322"/>
      <c r="T585" s="323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T585" s="324" t="s">
        <v>164</v>
      </c>
      <c r="AU585" s="324" t="s">
        <v>86</v>
      </c>
      <c r="AV585" s="16" t="s">
        <v>171</v>
      </c>
      <c r="AW585" s="16" t="s">
        <v>31</v>
      </c>
      <c r="AX585" s="16" t="s">
        <v>77</v>
      </c>
      <c r="AY585" s="324" t="s">
        <v>156</v>
      </c>
    </row>
    <row r="586" s="13" customFormat="1">
      <c r="A586" s="13"/>
      <c r="B586" s="281"/>
      <c r="C586" s="282"/>
      <c r="D586" s="283" t="s">
        <v>164</v>
      </c>
      <c r="E586" s="284" t="s">
        <v>1</v>
      </c>
      <c r="F586" s="285" t="s">
        <v>472</v>
      </c>
      <c r="G586" s="282"/>
      <c r="H586" s="286">
        <v>27.199999999999999</v>
      </c>
      <c r="I586" s="287"/>
      <c r="J586" s="282"/>
      <c r="K586" s="282"/>
      <c r="L586" s="288"/>
      <c r="M586" s="289"/>
      <c r="N586" s="290"/>
      <c r="O586" s="290"/>
      <c r="P586" s="290"/>
      <c r="Q586" s="290"/>
      <c r="R586" s="290"/>
      <c r="S586" s="290"/>
      <c r="T586" s="291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92" t="s">
        <v>164</v>
      </c>
      <c r="AU586" s="292" t="s">
        <v>86</v>
      </c>
      <c r="AV586" s="13" t="s">
        <v>86</v>
      </c>
      <c r="AW586" s="13" t="s">
        <v>31</v>
      </c>
      <c r="AX586" s="13" t="s">
        <v>77</v>
      </c>
      <c r="AY586" s="292" t="s">
        <v>156</v>
      </c>
    </row>
    <row r="587" s="16" customFormat="1">
      <c r="A587" s="16"/>
      <c r="B587" s="314"/>
      <c r="C587" s="315"/>
      <c r="D587" s="283" t="s">
        <v>164</v>
      </c>
      <c r="E587" s="316" t="s">
        <v>1</v>
      </c>
      <c r="F587" s="317" t="s">
        <v>219</v>
      </c>
      <c r="G587" s="315"/>
      <c r="H587" s="318">
        <v>27.199999999999999</v>
      </c>
      <c r="I587" s="319"/>
      <c r="J587" s="315"/>
      <c r="K587" s="315"/>
      <c r="L587" s="320"/>
      <c r="M587" s="321"/>
      <c r="N587" s="322"/>
      <c r="O587" s="322"/>
      <c r="P587" s="322"/>
      <c r="Q587" s="322"/>
      <c r="R587" s="322"/>
      <c r="S587" s="322"/>
      <c r="T587" s="323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T587" s="324" t="s">
        <v>164</v>
      </c>
      <c r="AU587" s="324" t="s">
        <v>86</v>
      </c>
      <c r="AV587" s="16" t="s">
        <v>171</v>
      </c>
      <c r="AW587" s="16" t="s">
        <v>31</v>
      </c>
      <c r="AX587" s="16" t="s">
        <v>77</v>
      </c>
      <c r="AY587" s="324" t="s">
        <v>156</v>
      </c>
    </row>
    <row r="588" s="15" customFormat="1">
      <c r="A588" s="15"/>
      <c r="B588" s="304"/>
      <c r="C588" s="305"/>
      <c r="D588" s="283" t="s">
        <v>164</v>
      </c>
      <c r="E588" s="306" t="s">
        <v>1</v>
      </c>
      <c r="F588" s="307" t="s">
        <v>473</v>
      </c>
      <c r="G588" s="305"/>
      <c r="H588" s="306" t="s">
        <v>1</v>
      </c>
      <c r="I588" s="308"/>
      <c r="J588" s="305"/>
      <c r="K588" s="305"/>
      <c r="L588" s="309"/>
      <c r="M588" s="310"/>
      <c r="N588" s="311"/>
      <c r="O588" s="311"/>
      <c r="P588" s="311"/>
      <c r="Q588" s="311"/>
      <c r="R588" s="311"/>
      <c r="S588" s="311"/>
      <c r="T588" s="312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313" t="s">
        <v>164</v>
      </c>
      <c r="AU588" s="313" t="s">
        <v>86</v>
      </c>
      <c r="AV588" s="15" t="s">
        <v>84</v>
      </c>
      <c r="AW588" s="15" t="s">
        <v>31</v>
      </c>
      <c r="AX588" s="15" t="s">
        <v>77</v>
      </c>
      <c r="AY588" s="313" t="s">
        <v>156</v>
      </c>
    </row>
    <row r="589" s="13" customFormat="1">
      <c r="A589" s="13"/>
      <c r="B589" s="281"/>
      <c r="C589" s="282"/>
      <c r="D589" s="283" t="s">
        <v>164</v>
      </c>
      <c r="E589" s="284" t="s">
        <v>1</v>
      </c>
      <c r="F589" s="285" t="s">
        <v>468</v>
      </c>
      <c r="G589" s="282"/>
      <c r="H589" s="286">
        <v>5</v>
      </c>
      <c r="I589" s="287"/>
      <c r="J589" s="282"/>
      <c r="K589" s="282"/>
      <c r="L589" s="288"/>
      <c r="M589" s="289"/>
      <c r="N589" s="290"/>
      <c r="O589" s="290"/>
      <c r="P589" s="290"/>
      <c r="Q589" s="290"/>
      <c r="R589" s="290"/>
      <c r="S589" s="290"/>
      <c r="T589" s="291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92" t="s">
        <v>164</v>
      </c>
      <c r="AU589" s="292" t="s">
        <v>86</v>
      </c>
      <c r="AV589" s="13" t="s">
        <v>86</v>
      </c>
      <c r="AW589" s="13" t="s">
        <v>31</v>
      </c>
      <c r="AX589" s="13" t="s">
        <v>77</v>
      </c>
      <c r="AY589" s="292" t="s">
        <v>156</v>
      </c>
    </row>
    <row r="590" s="13" customFormat="1">
      <c r="A590" s="13"/>
      <c r="B590" s="281"/>
      <c r="C590" s="282"/>
      <c r="D590" s="283" t="s">
        <v>164</v>
      </c>
      <c r="E590" s="284" t="s">
        <v>1</v>
      </c>
      <c r="F590" s="285" t="s">
        <v>469</v>
      </c>
      <c r="G590" s="282"/>
      <c r="H590" s="286">
        <v>1.5</v>
      </c>
      <c r="I590" s="287"/>
      <c r="J590" s="282"/>
      <c r="K590" s="282"/>
      <c r="L590" s="288"/>
      <c r="M590" s="289"/>
      <c r="N590" s="290"/>
      <c r="O590" s="290"/>
      <c r="P590" s="290"/>
      <c r="Q590" s="290"/>
      <c r="R590" s="290"/>
      <c r="S590" s="290"/>
      <c r="T590" s="291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92" t="s">
        <v>164</v>
      </c>
      <c r="AU590" s="292" t="s">
        <v>86</v>
      </c>
      <c r="AV590" s="13" t="s">
        <v>86</v>
      </c>
      <c r="AW590" s="13" t="s">
        <v>31</v>
      </c>
      <c r="AX590" s="13" t="s">
        <v>77</v>
      </c>
      <c r="AY590" s="292" t="s">
        <v>156</v>
      </c>
    </row>
    <row r="591" s="13" customFormat="1">
      <c r="A591" s="13"/>
      <c r="B591" s="281"/>
      <c r="C591" s="282"/>
      <c r="D591" s="283" t="s">
        <v>164</v>
      </c>
      <c r="E591" s="284" t="s">
        <v>1</v>
      </c>
      <c r="F591" s="285" t="s">
        <v>470</v>
      </c>
      <c r="G591" s="282"/>
      <c r="H591" s="286">
        <v>2.5</v>
      </c>
      <c r="I591" s="287"/>
      <c r="J591" s="282"/>
      <c r="K591" s="282"/>
      <c r="L591" s="288"/>
      <c r="M591" s="289"/>
      <c r="N591" s="290"/>
      <c r="O591" s="290"/>
      <c r="P591" s="290"/>
      <c r="Q591" s="290"/>
      <c r="R591" s="290"/>
      <c r="S591" s="290"/>
      <c r="T591" s="291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92" t="s">
        <v>164</v>
      </c>
      <c r="AU591" s="292" t="s">
        <v>86</v>
      </c>
      <c r="AV591" s="13" t="s">
        <v>86</v>
      </c>
      <c r="AW591" s="13" t="s">
        <v>31</v>
      </c>
      <c r="AX591" s="13" t="s">
        <v>77</v>
      </c>
      <c r="AY591" s="292" t="s">
        <v>156</v>
      </c>
    </row>
    <row r="592" s="13" customFormat="1">
      <c r="A592" s="13"/>
      <c r="B592" s="281"/>
      <c r="C592" s="282"/>
      <c r="D592" s="283" t="s">
        <v>164</v>
      </c>
      <c r="E592" s="284" t="s">
        <v>1</v>
      </c>
      <c r="F592" s="285" t="s">
        <v>471</v>
      </c>
      <c r="G592" s="282"/>
      <c r="H592" s="286">
        <v>2.5</v>
      </c>
      <c r="I592" s="287"/>
      <c r="J592" s="282"/>
      <c r="K592" s="282"/>
      <c r="L592" s="288"/>
      <c r="M592" s="289"/>
      <c r="N592" s="290"/>
      <c r="O592" s="290"/>
      <c r="P592" s="290"/>
      <c r="Q592" s="290"/>
      <c r="R592" s="290"/>
      <c r="S592" s="290"/>
      <c r="T592" s="291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92" t="s">
        <v>164</v>
      </c>
      <c r="AU592" s="292" t="s">
        <v>86</v>
      </c>
      <c r="AV592" s="13" t="s">
        <v>86</v>
      </c>
      <c r="AW592" s="13" t="s">
        <v>31</v>
      </c>
      <c r="AX592" s="13" t="s">
        <v>77</v>
      </c>
      <c r="AY592" s="292" t="s">
        <v>156</v>
      </c>
    </row>
    <row r="593" s="16" customFormat="1">
      <c r="A593" s="16"/>
      <c r="B593" s="314"/>
      <c r="C593" s="315"/>
      <c r="D593" s="283" t="s">
        <v>164</v>
      </c>
      <c r="E593" s="316" t="s">
        <v>1</v>
      </c>
      <c r="F593" s="317" t="s">
        <v>219</v>
      </c>
      <c r="G593" s="315"/>
      <c r="H593" s="318">
        <v>11.5</v>
      </c>
      <c r="I593" s="319"/>
      <c r="J593" s="315"/>
      <c r="K593" s="315"/>
      <c r="L593" s="320"/>
      <c r="M593" s="321"/>
      <c r="N593" s="322"/>
      <c r="O593" s="322"/>
      <c r="P593" s="322"/>
      <c r="Q593" s="322"/>
      <c r="R593" s="322"/>
      <c r="S593" s="322"/>
      <c r="T593" s="323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T593" s="324" t="s">
        <v>164</v>
      </c>
      <c r="AU593" s="324" t="s">
        <v>86</v>
      </c>
      <c r="AV593" s="16" t="s">
        <v>171</v>
      </c>
      <c r="AW593" s="16" t="s">
        <v>31</v>
      </c>
      <c r="AX593" s="16" t="s">
        <v>77</v>
      </c>
      <c r="AY593" s="324" t="s">
        <v>156</v>
      </c>
    </row>
    <row r="594" s="13" customFormat="1">
      <c r="A594" s="13"/>
      <c r="B594" s="281"/>
      <c r="C594" s="282"/>
      <c r="D594" s="283" t="s">
        <v>164</v>
      </c>
      <c r="E594" s="284" t="s">
        <v>1</v>
      </c>
      <c r="F594" s="285" t="s">
        <v>472</v>
      </c>
      <c r="G594" s="282"/>
      <c r="H594" s="286">
        <v>27.199999999999999</v>
      </c>
      <c r="I594" s="287"/>
      <c r="J594" s="282"/>
      <c r="K594" s="282"/>
      <c r="L594" s="288"/>
      <c r="M594" s="289"/>
      <c r="N594" s="290"/>
      <c r="O594" s="290"/>
      <c r="P594" s="290"/>
      <c r="Q594" s="290"/>
      <c r="R594" s="290"/>
      <c r="S594" s="290"/>
      <c r="T594" s="291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92" t="s">
        <v>164</v>
      </c>
      <c r="AU594" s="292" t="s">
        <v>86</v>
      </c>
      <c r="AV594" s="13" t="s">
        <v>86</v>
      </c>
      <c r="AW594" s="13" t="s">
        <v>31</v>
      </c>
      <c r="AX594" s="13" t="s">
        <v>77</v>
      </c>
      <c r="AY594" s="292" t="s">
        <v>156</v>
      </c>
    </row>
    <row r="595" s="16" customFormat="1">
      <c r="A595" s="16"/>
      <c r="B595" s="314"/>
      <c r="C595" s="315"/>
      <c r="D595" s="283" t="s">
        <v>164</v>
      </c>
      <c r="E595" s="316" t="s">
        <v>1</v>
      </c>
      <c r="F595" s="317" t="s">
        <v>219</v>
      </c>
      <c r="G595" s="315"/>
      <c r="H595" s="318">
        <v>27.199999999999999</v>
      </c>
      <c r="I595" s="319"/>
      <c r="J595" s="315"/>
      <c r="K595" s="315"/>
      <c r="L595" s="320"/>
      <c r="M595" s="321"/>
      <c r="N595" s="322"/>
      <c r="O595" s="322"/>
      <c r="P595" s="322"/>
      <c r="Q595" s="322"/>
      <c r="R595" s="322"/>
      <c r="S595" s="322"/>
      <c r="T595" s="323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T595" s="324" t="s">
        <v>164</v>
      </c>
      <c r="AU595" s="324" t="s">
        <v>86</v>
      </c>
      <c r="AV595" s="16" t="s">
        <v>171</v>
      </c>
      <c r="AW595" s="16" t="s">
        <v>31</v>
      </c>
      <c r="AX595" s="16" t="s">
        <v>77</v>
      </c>
      <c r="AY595" s="324" t="s">
        <v>156</v>
      </c>
    </row>
    <row r="596" s="14" customFormat="1">
      <c r="A596" s="14"/>
      <c r="B596" s="293"/>
      <c r="C596" s="294"/>
      <c r="D596" s="283" t="s">
        <v>164</v>
      </c>
      <c r="E596" s="295" t="s">
        <v>1</v>
      </c>
      <c r="F596" s="296" t="s">
        <v>166</v>
      </c>
      <c r="G596" s="294"/>
      <c r="H596" s="297">
        <v>77.400000000000006</v>
      </c>
      <c r="I596" s="298"/>
      <c r="J596" s="294"/>
      <c r="K596" s="294"/>
      <c r="L596" s="299"/>
      <c r="M596" s="300"/>
      <c r="N596" s="301"/>
      <c r="O596" s="301"/>
      <c r="P596" s="301"/>
      <c r="Q596" s="301"/>
      <c r="R596" s="301"/>
      <c r="S596" s="301"/>
      <c r="T596" s="302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303" t="s">
        <v>164</v>
      </c>
      <c r="AU596" s="303" t="s">
        <v>86</v>
      </c>
      <c r="AV596" s="14" t="s">
        <v>162</v>
      </c>
      <c r="AW596" s="14" t="s">
        <v>31</v>
      </c>
      <c r="AX596" s="14" t="s">
        <v>77</v>
      </c>
      <c r="AY596" s="303" t="s">
        <v>156</v>
      </c>
    </row>
    <row r="597" s="13" customFormat="1">
      <c r="A597" s="13"/>
      <c r="B597" s="281"/>
      <c r="C597" s="282"/>
      <c r="D597" s="283" t="s">
        <v>164</v>
      </c>
      <c r="E597" s="284" t="s">
        <v>1</v>
      </c>
      <c r="F597" s="285" t="s">
        <v>665</v>
      </c>
      <c r="G597" s="282"/>
      <c r="H597" s="286">
        <v>7.7699999999999996</v>
      </c>
      <c r="I597" s="287"/>
      <c r="J597" s="282"/>
      <c r="K597" s="282"/>
      <c r="L597" s="288"/>
      <c r="M597" s="289"/>
      <c r="N597" s="290"/>
      <c r="O597" s="290"/>
      <c r="P597" s="290"/>
      <c r="Q597" s="290"/>
      <c r="R597" s="290"/>
      <c r="S597" s="290"/>
      <c r="T597" s="291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92" t="s">
        <v>164</v>
      </c>
      <c r="AU597" s="292" t="s">
        <v>86</v>
      </c>
      <c r="AV597" s="13" t="s">
        <v>86</v>
      </c>
      <c r="AW597" s="13" t="s">
        <v>31</v>
      </c>
      <c r="AX597" s="13" t="s">
        <v>84</v>
      </c>
      <c r="AY597" s="292" t="s">
        <v>156</v>
      </c>
    </row>
    <row r="598" s="12" customFormat="1" ht="22.8" customHeight="1">
      <c r="A598" s="12"/>
      <c r="B598" s="252"/>
      <c r="C598" s="253"/>
      <c r="D598" s="254" t="s">
        <v>76</v>
      </c>
      <c r="E598" s="266" t="s">
        <v>205</v>
      </c>
      <c r="F598" s="266" t="s">
        <v>306</v>
      </c>
      <c r="G598" s="253"/>
      <c r="H598" s="253"/>
      <c r="I598" s="256"/>
      <c r="J598" s="267">
        <f>BK598</f>
        <v>0</v>
      </c>
      <c r="K598" s="253"/>
      <c r="L598" s="258"/>
      <c r="M598" s="259"/>
      <c r="N598" s="260"/>
      <c r="O598" s="260"/>
      <c r="P598" s="261">
        <f>SUM(P599:P602)</f>
        <v>0</v>
      </c>
      <c r="Q598" s="260"/>
      <c r="R598" s="261">
        <f>SUM(R599:R602)</f>
        <v>2.4863923200000002</v>
      </c>
      <c r="S598" s="260"/>
      <c r="T598" s="262">
        <f>SUM(T599:T602)</f>
        <v>0</v>
      </c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R598" s="263" t="s">
        <v>84</v>
      </c>
      <c r="AT598" s="264" t="s">
        <v>76</v>
      </c>
      <c r="AU598" s="264" t="s">
        <v>84</v>
      </c>
      <c r="AY598" s="263" t="s">
        <v>156</v>
      </c>
      <c r="BK598" s="265">
        <f>SUM(BK599:BK602)</f>
        <v>0</v>
      </c>
    </row>
    <row r="599" s="2" customFormat="1" ht="48" customHeight="1">
      <c r="A599" s="41"/>
      <c r="B599" s="42"/>
      <c r="C599" s="268" t="s">
        <v>666</v>
      </c>
      <c r="D599" s="268" t="s">
        <v>158</v>
      </c>
      <c r="E599" s="269" t="s">
        <v>667</v>
      </c>
      <c r="F599" s="270" t="s">
        <v>668</v>
      </c>
      <c r="G599" s="271" t="s">
        <v>177</v>
      </c>
      <c r="H599" s="272">
        <v>16</v>
      </c>
      <c r="I599" s="273"/>
      <c r="J599" s="274">
        <f>ROUND(I599*H599,2)</f>
        <v>0</v>
      </c>
      <c r="K599" s="275"/>
      <c r="L599" s="44"/>
      <c r="M599" s="276" t="s">
        <v>1</v>
      </c>
      <c r="N599" s="277" t="s">
        <v>42</v>
      </c>
      <c r="O599" s="94"/>
      <c r="P599" s="278">
        <f>O599*H599</f>
        <v>0</v>
      </c>
      <c r="Q599" s="278">
        <v>0.15539952000000001</v>
      </c>
      <c r="R599" s="278">
        <f>Q599*H599</f>
        <v>2.4863923200000002</v>
      </c>
      <c r="S599" s="278">
        <v>0</v>
      </c>
      <c r="T599" s="279">
        <f>S599*H599</f>
        <v>0</v>
      </c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R599" s="280" t="s">
        <v>162</v>
      </c>
      <c r="AT599" s="280" t="s">
        <v>158</v>
      </c>
      <c r="AU599" s="280" t="s">
        <v>86</v>
      </c>
      <c r="AY599" s="18" t="s">
        <v>156</v>
      </c>
      <c r="BE599" s="154">
        <f>IF(N599="základní",J599,0)</f>
        <v>0</v>
      </c>
      <c r="BF599" s="154">
        <f>IF(N599="snížená",J599,0)</f>
        <v>0</v>
      </c>
      <c r="BG599" s="154">
        <f>IF(N599="zákl. přenesená",J599,0)</f>
        <v>0</v>
      </c>
      <c r="BH599" s="154">
        <f>IF(N599="sníž. přenesená",J599,0)</f>
        <v>0</v>
      </c>
      <c r="BI599" s="154">
        <f>IF(N599="nulová",J599,0)</f>
        <v>0</v>
      </c>
      <c r="BJ599" s="18" t="s">
        <v>84</v>
      </c>
      <c r="BK599" s="154">
        <f>ROUND(I599*H599,2)</f>
        <v>0</v>
      </c>
      <c r="BL599" s="18" t="s">
        <v>162</v>
      </c>
      <c r="BM599" s="280" t="s">
        <v>669</v>
      </c>
    </row>
    <row r="600" s="13" customFormat="1">
      <c r="A600" s="13"/>
      <c r="B600" s="281"/>
      <c r="C600" s="282"/>
      <c r="D600" s="283" t="s">
        <v>164</v>
      </c>
      <c r="E600" s="284" t="s">
        <v>1</v>
      </c>
      <c r="F600" s="285" t="s">
        <v>488</v>
      </c>
      <c r="G600" s="282"/>
      <c r="H600" s="286">
        <v>16</v>
      </c>
      <c r="I600" s="287"/>
      <c r="J600" s="282"/>
      <c r="K600" s="282"/>
      <c r="L600" s="288"/>
      <c r="M600" s="289"/>
      <c r="N600" s="290"/>
      <c r="O600" s="290"/>
      <c r="P600" s="290"/>
      <c r="Q600" s="290"/>
      <c r="R600" s="290"/>
      <c r="S600" s="290"/>
      <c r="T600" s="291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92" t="s">
        <v>164</v>
      </c>
      <c r="AU600" s="292" t="s">
        <v>86</v>
      </c>
      <c r="AV600" s="13" t="s">
        <v>86</v>
      </c>
      <c r="AW600" s="13" t="s">
        <v>31</v>
      </c>
      <c r="AX600" s="13" t="s">
        <v>77</v>
      </c>
      <c r="AY600" s="292" t="s">
        <v>156</v>
      </c>
    </row>
    <row r="601" s="14" customFormat="1">
      <c r="A601" s="14"/>
      <c r="B601" s="293"/>
      <c r="C601" s="294"/>
      <c r="D601" s="283" t="s">
        <v>164</v>
      </c>
      <c r="E601" s="295" t="s">
        <v>1</v>
      </c>
      <c r="F601" s="296" t="s">
        <v>166</v>
      </c>
      <c r="G601" s="294"/>
      <c r="H601" s="297">
        <v>16</v>
      </c>
      <c r="I601" s="298"/>
      <c r="J601" s="294"/>
      <c r="K601" s="294"/>
      <c r="L601" s="299"/>
      <c r="M601" s="300"/>
      <c r="N601" s="301"/>
      <c r="O601" s="301"/>
      <c r="P601" s="301"/>
      <c r="Q601" s="301"/>
      <c r="R601" s="301"/>
      <c r="S601" s="301"/>
      <c r="T601" s="302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303" t="s">
        <v>164</v>
      </c>
      <c r="AU601" s="303" t="s">
        <v>86</v>
      </c>
      <c r="AV601" s="14" t="s">
        <v>162</v>
      </c>
      <c r="AW601" s="14" t="s">
        <v>31</v>
      </c>
      <c r="AX601" s="14" t="s">
        <v>84</v>
      </c>
      <c r="AY601" s="303" t="s">
        <v>156</v>
      </c>
    </row>
    <row r="602" s="2" customFormat="1" ht="48" customHeight="1">
      <c r="A602" s="41"/>
      <c r="B602" s="42"/>
      <c r="C602" s="268" t="s">
        <v>670</v>
      </c>
      <c r="D602" s="268" t="s">
        <v>158</v>
      </c>
      <c r="E602" s="269" t="s">
        <v>322</v>
      </c>
      <c r="F602" s="270" t="s">
        <v>671</v>
      </c>
      <c r="G602" s="271" t="s">
        <v>324</v>
      </c>
      <c r="H602" s="272">
        <v>1</v>
      </c>
      <c r="I602" s="273"/>
      <c r="J602" s="274">
        <f>ROUND(I602*H602,2)</f>
        <v>0</v>
      </c>
      <c r="K602" s="275"/>
      <c r="L602" s="44"/>
      <c r="M602" s="276" t="s">
        <v>1</v>
      </c>
      <c r="N602" s="277" t="s">
        <v>42</v>
      </c>
      <c r="O602" s="94"/>
      <c r="P602" s="278">
        <f>O602*H602</f>
        <v>0</v>
      </c>
      <c r="Q602" s="278">
        <v>0</v>
      </c>
      <c r="R602" s="278">
        <f>Q602*H602</f>
        <v>0</v>
      </c>
      <c r="S602" s="278">
        <v>0</v>
      </c>
      <c r="T602" s="279">
        <f>S602*H602</f>
        <v>0</v>
      </c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R602" s="280" t="s">
        <v>162</v>
      </c>
      <c r="AT602" s="280" t="s">
        <v>158</v>
      </c>
      <c r="AU602" s="280" t="s">
        <v>86</v>
      </c>
      <c r="AY602" s="18" t="s">
        <v>156</v>
      </c>
      <c r="BE602" s="154">
        <f>IF(N602="základní",J602,0)</f>
        <v>0</v>
      </c>
      <c r="BF602" s="154">
        <f>IF(N602="snížená",J602,0)</f>
        <v>0</v>
      </c>
      <c r="BG602" s="154">
        <f>IF(N602="zákl. přenesená",J602,0)</f>
        <v>0</v>
      </c>
      <c r="BH602" s="154">
        <f>IF(N602="sníž. přenesená",J602,0)</f>
        <v>0</v>
      </c>
      <c r="BI602" s="154">
        <f>IF(N602="nulová",J602,0)</f>
        <v>0</v>
      </c>
      <c r="BJ602" s="18" t="s">
        <v>84</v>
      </c>
      <c r="BK602" s="154">
        <f>ROUND(I602*H602,2)</f>
        <v>0</v>
      </c>
      <c r="BL602" s="18" t="s">
        <v>162</v>
      </c>
      <c r="BM602" s="280" t="s">
        <v>672</v>
      </c>
    </row>
    <row r="603" s="12" customFormat="1" ht="22.8" customHeight="1">
      <c r="A603" s="12"/>
      <c r="B603" s="252"/>
      <c r="C603" s="253"/>
      <c r="D603" s="254" t="s">
        <v>76</v>
      </c>
      <c r="E603" s="266" t="s">
        <v>334</v>
      </c>
      <c r="F603" s="266" t="s">
        <v>335</v>
      </c>
      <c r="G603" s="253"/>
      <c r="H603" s="253"/>
      <c r="I603" s="256"/>
      <c r="J603" s="267">
        <f>BK603</f>
        <v>0</v>
      </c>
      <c r="K603" s="253"/>
      <c r="L603" s="258"/>
      <c r="M603" s="259"/>
      <c r="N603" s="260"/>
      <c r="O603" s="260"/>
      <c r="P603" s="261">
        <f>SUM(P604:P613)</f>
        <v>0</v>
      </c>
      <c r="Q603" s="260"/>
      <c r="R603" s="261">
        <f>SUM(R604:R613)</f>
        <v>0</v>
      </c>
      <c r="S603" s="260"/>
      <c r="T603" s="262">
        <f>SUM(T604:T613)</f>
        <v>0</v>
      </c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R603" s="263" t="s">
        <v>84</v>
      </c>
      <c r="AT603" s="264" t="s">
        <v>76</v>
      </c>
      <c r="AU603" s="264" t="s">
        <v>84</v>
      </c>
      <c r="AY603" s="263" t="s">
        <v>156</v>
      </c>
      <c r="BK603" s="265">
        <f>SUM(BK604:BK613)</f>
        <v>0</v>
      </c>
    </row>
    <row r="604" s="2" customFormat="1" ht="36" customHeight="1">
      <c r="A604" s="41"/>
      <c r="B604" s="42"/>
      <c r="C604" s="268" t="s">
        <v>673</v>
      </c>
      <c r="D604" s="268" t="s">
        <v>158</v>
      </c>
      <c r="E604" s="269" t="s">
        <v>674</v>
      </c>
      <c r="F604" s="270" t="s">
        <v>675</v>
      </c>
      <c r="G604" s="271" t="s">
        <v>248</v>
      </c>
      <c r="H604" s="272">
        <v>1.974</v>
      </c>
      <c r="I604" s="273"/>
      <c r="J604" s="274">
        <f>ROUND(I604*H604,2)</f>
        <v>0</v>
      </c>
      <c r="K604" s="275"/>
      <c r="L604" s="44"/>
      <c r="M604" s="276" t="s">
        <v>1</v>
      </c>
      <c r="N604" s="277" t="s">
        <v>42</v>
      </c>
      <c r="O604" s="94"/>
      <c r="P604" s="278">
        <f>O604*H604</f>
        <v>0</v>
      </c>
      <c r="Q604" s="278">
        <v>0</v>
      </c>
      <c r="R604" s="278">
        <f>Q604*H604</f>
        <v>0</v>
      </c>
      <c r="S604" s="278">
        <v>0</v>
      </c>
      <c r="T604" s="279">
        <f>S604*H604</f>
        <v>0</v>
      </c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R604" s="280" t="s">
        <v>162</v>
      </c>
      <c r="AT604" s="280" t="s">
        <v>158</v>
      </c>
      <c r="AU604" s="280" t="s">
        <v>86</v>
      </c>
      <c r="AY604" s="18" t="s">
        <v>156</v>
      </c>
      <c r="BE604" s="154">
        <f>IF(N604="základní",J604,0)</f>
        <v>0</v>
      </c>
      <c r="BF604" s="154">
        <f>IF(N604="snížená",J604,0)</f>
        <v>0</v>
      </c>
      <c r="BG604" s="154">
        <f>IF(N604="zákl. přenesená",J604,0)</f>
        <v>0</v>
      </c>
      <c r="BH604" s="154">
        <f>IF(N604="sníž. přenesená",J604,0)</f>
        <v>0</v>
      </c>
      <c r="BI604" s="154">
        <f>IF(N604="nulová",J604,0)</f>
        <v>0</v>
      </c>
      <c r="BJ604" s="18" t="s">
        <v>84</v>
      </c>
      <c r="BK604" s="154">
        <f>ROUND(I604*H604,2)</f>
        <v>0</v>
      </c>
      <c r="BL604" s="18" t="s">
        <v>162</v>
      </c>
      <c r="BM604" s="280" t="s">
        <v>676</v>
      </c>
    </row>
    <row r="605" s="13" customFormat="1">
      <c r="A605" s="13"/>
      <c r="B605" s="281"/>
      <c r="C605" s="282"/>
      <c r="D605" s="283" t="s">
        <v>164</v>
      </c>
      <c r="E605" s="284" t="s">
        <v>1</v>
      </c>
      <c r="F605" s="285" t="s">
        <v>677</v>
      </c>
      <c r="G605" s="282"/>
      <c r="H605" s="286">
        <v>1.974</v>
      </c>
      <c r="I605" s="287"/>
      <c r="J605" s="282"/>
      <c r="K605" s="282"/>
      <c r="L605" s="288"/>
      <c r="M605" s="289"/>
      <c r="N605" s="290"/>
      <c r="O605" s="290"/>
      <c r="P605" s="290"/>
      <c r="Q605" s="290"/>
      <c r="R605" s="290"/>
      <c r="S605" s="290"/>
      <c r="T605" s="291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92" t="s">
        <v>164</v>
      </c>
      <c r="AU605" s="292" t="s">
        <v>86</v>
      </c>
      <c r="AV605" s="13" t="s">
        <v>86</v>
      </c>
      <c r="AW605" s="13" t="s">
        <v>31</v>
      </c>
      <c r="AX605" s="13" t="s">
        <v>77</v>
      </c>
      <c r="AY605" s="292" t="s">
        <v>156</v>
      </c>
    </row>
    <row r="606" s="14" customFormat="1">
      <c r="A606" s="14"/>
      <c r="B606" s="293"/>
      <c r="C606" s="294"/>
      <c r="D606" s="283" t="s">
        <v>164</v>
      </c>
      <c r="E606" s="295" t="s">
        <v>1</v>
      </c>
      <c r="F606" s="296" t="s">
        <v>166</v>
      </c>
      <c r="G606" s="294"/>
      <c r="H606" s="297">
        <v>1.974</v>
      </c>
      <c r="I606" s="298"/>
      <c r="J606" s="294"/>
      <c r="K606" s="294"/>
      <c r="L606" s="299"/>
      <c r="M606" s="300"/>
      <c r="N606" s="301"/>
      <c r="O606" s="301"/>
      <c r="P606" s="301"/>
      <c r="Q606" s="301"/>
      <c r="R606" s="301"/>
      <c r="S606" s="301"/>
      <c r="T606" s="302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303" t="s">
        <v>164</v>
      </c>
      <c r="AU606" s="303" t="s">
        <v>86</v>
      </c>
      <c r="AV606" s="14" t="s">
        <v>162</v>
      </c>
      <c r="AW606" s="14" t="s">
        <v>31</v>
      </c>
      <c r="AX606" s="14" t="s">
        <v>84</v>
      </c>
      <c r="AY606" s="303" t="s">
        <v>156</v>
      </c>
    </row>
    <row r="607" s="2" customFormat="1" ht="36" customHeight="1">
      <c r="A607" s="41"/>
      <c r="B607" s="42"/>
      <c r="C607" s="268" t="s">
        <v>678</v>
      </c>
      <c r="D607" s="268" t="s">
        <v>158</v>
      </c>
      <c r="E607" s="269" t="s">
        <v>679</v>
      </c>
      <c r="F607" s="270" t="s">
        <v>343</v>
      </c>
      <c r="G607" s="271" t="s">
        <v>248</v>
      </c>
      <c r="H607" s="272">
        <v>17.765999999999998</v>
      </c>
      <c r="I607" s="273"/>
      <c r="J607" s="274">
        <f>ROUND(I607*H607,2)</f>
        <v>0</v>
      </c>
      <c r="K607" s="275"/>
      <c r="L607" s="44"/>
      <c r="M607" s="276" t="s">
        <v>1</v>
      </c>
      <c r="N607" s="277" t="s">
        <v>42</v>
      </c>
      <c r="O607" s="94"/>
      <c r="P607" s="278">
        <f>O607*H607</f>
        <v>0</v>
      </c>
      <c r="Q607" s="278">
        <v>0</v>
      </c>
      <c r="R607" s="278">
        <f>Q607*H607</f>
        <v>0</v>
      </c>
      <c r="S607" s="278">
        <v>0</v>
      </c>
      <c r="T607" s="279">
        <f>S607*H607</f>
        <v>0</v>
      </c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R607" s="280" t="s">
        <v>162</v>
      </c>
      <c r="AT607" s="280" t="s">
        <v>158</v>
      </c>
      <c r="AU607" s="280" t="s">
        <v>86</v>
      </c>
      <c r="AY607" s="18" t="s">
        <v>156</v>
      </c>
      <c r="BE607" s="154">
        <f>IF(N607="základní",J607,0)</f>
        <v>0</v>
      </c>
      <c r="BF607" s="154">
        <f>IF(N607="snížená",J607,0)</f>
        <v>0</v>
      </c>
      <c r="BG607" s="154">
        <f>IF(N607="zákl. přenesená",J607,0)</f>
        <v>0</v>
      </c>
      <c r="BH607" s="154">
        <f>IF(N607="sníž. přenesená",J607,0)</f>
        <v>0</v>
      </c>
      <c r="BI607" s="154">
        <f>IF(N607="nulová",J607,0)</f>
        <v>0</v>
      </c>
      <c r="BJ607" s="18" t="s">
        <v>84</v>
      </c>
      <c r="BK607" s="154">
        <f>ROUND(I607*H607,2)</f>
        <v>0</v>
      </c>
      <c r="BL607" s="18" t="s">
        <v>162</v>
      </c>
      <c r="BM607" s="280" t="s">
        <v>680</v>
      </c>
    </row>
    <row r="608" s="13" customFormat="1">
      <c r="A608" s="13"/>
      <c r="B608" s="281"/>
      <c r="C608" s="282"/>
      <c r="D608" s="283" t="s">
        <v>164</v>
      </c>
      <c r="E608" s="284" t="s">
        <v>1</v>
      </c>
      <c r="F608" s="285" t="s">
        <v>677</v>
      </c>
      <c r="G608" s="282"/>
      <c r="H608" s="286">
        <v>1.974</v>
      </c>
      <c r="I608" s="287"/>
      <c r="J608" s="282"/>
      <c r="K608" s="282"/>
      <c r="L608" s="288"/>
      <c r="M608" s="289"/>
      <c r="N608" s="290"/>
      <c r="O608" s="290"/>
      <c r="P608" s="290"/>
      <c r="Q608" s="290"/>
      <c r="R608" s="290"/>
      <c r="S608" s="290"/>
      <c r="T608" s="291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92" t="s">
        <v>164</v>
      </c>
      <c r="AU608" s="292" t="s">
        <v>86</v>
      </c>
      <c r="AV608" s="13" t="s">
        <v>86</v>
      </c>
      <c r="AW608" s="13" t="s">
        <v>31</v>
      </c>
      <c r="AX608" s="13" t="s">
        <v>77</v>
      </c>
      <c r="AY608" s="292" t="s">
        <v>156</v>
      </c>
    </row>
    <row r="609" s="14" customFormat="1">
      <c r="A609" s="14"/>
      <c r="B609" s="293"/>
      <c r="C609" s="294"/>
      <c r="D609" s="283" t="s">
        <v>164</v>
      </c>
      <c r="E609" s="295" t="s">
        <v>1</v>
      </c>
      <c r="F609" s="296" t="s">
        <v>166</v>
      </c>
      <c r="G609" s="294"/>
      <c r="H609" s="297">
        <v>1.974</v>
      </c>
      <c r="I609" s="298"/>
      <c r="J609" s="294"/>
      <c r="K609" s="294"/>
      <c r="L609" s="299"/>
      <c r="M609" s="300"/>
      <c r="N609" s="301"/>
      <c r="O609" s="301"/>
      <c r="P609" s="301"/>
      <c r="Q609" s="301"/>
      <c r="R609" s="301"/>
      <c r="S609" s="301"/>
      <c r="T609" s="302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303" t="s">
        <v>164</v>
      </c>
      <c r="AU609" s="303" t="s">
        <v>86</v>
      </c>
      <c r="AV609" s="14" t="s">
        <v>162</v>
      </c>
      <c r="AW609" s="14" t="s">
        <v>31</v>
      </c>
      <c r="AX609" s="14" t="s">
        <v>84</v>
      </c>
      <c r="AY609" s="303" t="s">
        <v>156</v>
      </c>
    </row>
    <row r="610" s="13" customFormat="1">
      <c r="A610" s="13"/>
      <c r="B610" s="281"/>
      <c r="C610" s="282"/>
      <c r="D610" s="283" t="s">
        <v>164</v>
      </c>
      <c r="E610" s="282"/>
      <c r="F610" s="285" t="s">
        <v>681</v>
      </c>
      <c r="G610" s="282"/>
      <c r="H610" s="286">
        <v>17.765999999999998</v>
      </c>
      <c r="I610" s="287"/>
      <c r="J610" s="282"/>
      <c r="K610" s="282"/>
      <c r="L610" s="288"/>
      <c r="M610" s="289"/>
      <c r="N610" s="290"/>
      <c r="O610" s="290"/>
      <c r="P610" s="290"/>
      <c r="Q610" s="290"/>
      <c r="R610" s="290"/>
      <c r="S610" s="290"/>
      <c r="T610" s="291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92" t="s">
        <v>164</v>
      </c>
      <c r="AU610" s="292" t="s">
        <v>86</v>
      </c>
      <c r="AV610" s="13" t="s">
        <v>86</v>
      </c>
      <c r="AW610" s="13" t="s">
        <v>4</v>
      </c>
      <c r="AX610" s="13" t="s">
        <v>84</v>
      </c>
      <c r="AY610" s="292" t="s">
        <v>156</v>
      </c>
    </row>
    <row r="611" s="2" customFormat="1" ht="36" customHeight="1">
      <c r="A611" s="41"/>
      <c r="B611" s="42"/>
      <c r="C611" s="268" t="s">
        <v>682</v>
      </c>
      <c r="D611" s="268" t="s">
        <v>158</v>
      </c>
      <c r="E611" s="269" t="s">
        <v>683</v>
      </c>
      <c r="F611" s="270" t="s">
        <v>684</v>
      </c>
      <c r="G611" s="271" t="s">
        <v>248</v>
      </c>
      <c r="H611" s="272">
        <v>1.974</v>
      </c>
      <c r="I611" s="273"/>
      <c r="J611" s="274">
        <f>ROUND(I611*H611,2)</f>
        <v>0</v>
      </c>
      <c r="K611" s="275"/>
      <c r="L611" s="44"/>
      <c r="M611" s="276" t="s">
        <v>1</v>
      </c>
      <c r="N611" s="277" t="s">
        <v>42</v>
      </c>
      <c r="O611" s="94"/>
      <c r="P611" s="278">
        <f>O611*H611</f>
        <v>0</v>
      </c>
      <c r="Q611" s="278">
        <v>0</v>
      </c>
      <c r="R611" s="278">
        <f>Q611*H611</f>
        <v>0</v>
      </c>
      <c r="S611" s="278">
        <v>0</v>
      </c>
      <c r="T611" s="279">
        <f>S611*H611</f>
        <v>0</v>
      </c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R611" s="280" t="s">
        <v>162</v>
      </c>
      <c r="AT611" s="280" t="s">
        <v>158</v>
      </c>
      <c r="AU611" s="280" t="s">
        <v>86</v>
      </c>
      <c r="AY611" s="18" t="s">
        <v>156</v>
      </c>
      <c r="BE611" s="154">
        <f>IF(N611="základní",J611,0)</f>
        <v>0</v>
      </c>
      <c r="BF611" s="154">
        <f>IF(N611="snížená",J611,0)</f>
        <v>0</v>
      </c>
      <c r="BG611" s="154">
        <f>IF(N611="zákl. přenesená",J611,0)</f>
        <v>0</v>
      </c>
      <c r="BH611" s="154">
        <f>IF(N611="sníž. přenesená",J611,0)</f>
        <v>0</v>
      </c>
      <c r="BI611" s="154">
        <f>IF(N611="nulová",J611,0)</f>
        <v>0</v>
      </c>
      <c r="BJ611" s="18" t="s">
        <v>84</v>
      </c>
      <c r="BK611" s="154">
        <f>ROUND(I611*H611,2)</f>
        <v>0</v>
      </c>
      <c r="BL611" s="18" t="s">
        <v>162</v>
      </c>
      <c r="BM611" s="280" t="s">
        <v>685</v>
      </c>
    </row>
    <row r="612" s="13" customFormat="1">
      <c r="A612" s="13"/>
      <c r="B612" s="281"/>
      <c r="C612" s="282"/>
      <c r="D612" s="283" t="s">
        <v>164</v>
      </c>
      <c r="E612" s="284" t="s">
        <v>1</v>
      </c>
      <c r="F612" s="285" t="s">
        <v>677</v>
      </c>
      <c r="G612" s="282"/>
      <c r="H612" s="286">
        <v>1.974</v>
      </c>
      <c r="I612" s="287"/>
      <c r="J612" s="282"/>
      <c r="K612" s="282"/>
      <c r="L612" s="288"/>
      <c r="M612" s="289"/>
      <c r="N612" s="290"/>
      <c r="O612" s="290"/>
      <c r="P612" s="290"/>
      <c r="Q612" s="290"/>
      <c r="R612" s="290"/>
      <c r="S612" s="290"/>
      <c r="T612" s="291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92" t="s">
        <v>164</v>
      </c>
      <c r="AU612" s="292" t="s">
        <v>86</v>
      </c>
      <c r="AV612" s="13" t="s">
        <v>86</v>
      </c>
      <c r="AW612" s="13" t="s">
        <v>31</v>
      </c>
      <c r="AX612" s="13" t="s">
        <v>77</v>
      </c>
      <c r="AY612" s="292" t="s">
        <v>156</v>
      </c>
    </row>
    <row r="613" s="14" customFormat="1">
      <c r="A613" s="14"/>
      <c r="B613" s="293"/>
      <c r="C613" s="294"/>
      <c r="D613" s="283" t="s">
        <v>164</v>
      </c>
      <c r="E613" s="295" t="s">
        <v>1</v>
      </c>
      <c r="F613" s="296" t="s">
        <v>166</v>
      </c>
      <c r="G613" s="294"/>
      <c r="H613" s="297">
        <v>1.974</v>
      </c>
      <c r="I613" s="298"/>
      <c r="J613" s="294"/>
      <c r="K613" s="294"/>
      <c r="L613" s="299"/>
      <c r="M613" s="300"/>
      <c r="N613" s="301"/>
      <c r="O613" s="301"/>
      <c r="P613" s="301"/>
      <c r="Q613" s="301"/>
      <c r="R613" s="301"/>
      <c r="S613" s="301"/>
      <c r="T613" s="302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303" t="s">
        <v>164</v>
      </c>
      <c r="AU613" s="303" t="s">
        <v>86</v>
      </c>
      <c r="AV613" s="14" t="s">
        <v>162</v>
      </c>
      <c r="AW613" s="14" t="s">
        <v>31</v>
      </c>
      <c r="AX613" s="14" t="s">
        <v>84</v>
      </c>
      <c r="AY613" s="303" t="s">
        <v>156</v>
      </c>
    </row>
    <row r="614" s="12" customFormat="1" ht="22.8" customHeight="1">
      <c r="A614" s="12"/>
      <c r="B614" s="252"/>
      <c r="C614" s="253"/>
      <c r="D614" s="254" t="s">
        <v>76</v>
      </c>
      <c r="E614" s="266" t="s">
        <v>351</v>
      </c>
      <c r="F614" s="266" t="s">
        <v>352</v>
      </c>
      <c r="G614" s="253"/>
      <c r="H614" s="253"/>
      <c r="I614" s="256"/>
      <c r="J614" s="267">
        <f>BK614</f>
        <v>0</v>
      </c>
      <c r="K614" s="253"/>
      <c r="L614" s="258"/>
      <c r="M614" s="259"/>
      <c r="N614" s="260"/>
      <c r="O614" s="260"/>
      <c r="P614" s="261">
        <f>P615</f>
        <v>0</v>
      </c>
      <c r="Q614" s="260"/>
      <c r="R614" s="261">
        <f>R615</f>
        <v>0</v>
      </c>
      <c r="S614" s="260"/>
      <c r="T614" s="262">
        <f>T615</f>
        <v>0</v>
      </c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R614" s="263" t="s">
        <v>84</v>
      </c>
      <c r="AT614" s="264" t="s">
        <v>76</v>
      </c>
      <c r="AU614" s="264" t="s">
        <v>84</v>
      </c>
      <c r="AY614" s="263" t="s">
        <v>156</v>
      </c>
      <c r="BK614" s="265">
        <f>BK615</f>
        <v>0</v>
      </c>
    </row>
    <row r="615" s="2" customFormat="1" ht="48" customHeight="1">
      <c r="A615" s="41"/>
      <c r="B615" s="42"/>
      <c r="C615" s="268" t="s">
        <v>686</v>
      </c>
      <c r="D615" s="268" t="s">
        <v>158</v>
      </c>
      <c r="E615" s="269" t="s">
        <v>354</v>
      </c>
      <c r="F615" s="270" t="s">
        <v>355</v>
      </c>
      <c r="G615" s="271" t="s">
        <v>248</v>
      </c>
      <c r="H615" s="272">
        <v>14.343999999999999</v>
      </c>
      <c r="I615" s="273"/>
      <c r="J615" s="274">
        <f>ROUND(I615*H615,2)</f>
        <v>0</v>
      </c>
      <c r="K615" s="275"/>
      <c r="L615" s="44"/>
      <c r="M615" s="336" t="s">
        <v>1</v>
      </c>
      <c r="N615" s="337" t="s">
        <v>42</v>
      </c>
      <c r="O615" s="338"/>
      <c r="P615" s="339">
        <f>O615*H615</f>
        <v>0</v>
      </c>
      <c r="Q615" s="339">
        <v>0</v>
      </c>
      <c r="R615" s="339">
        <f>Q615*H615</f>
        <v>0</v>
      </c>
      <c r="S615" s="339">
        <v>0</v>
      </c>
      <c r="T615" s="340">
        <f>S615*H615</f>
        <v>0</v>
      </c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R615" s="280" t="s">
        <v>162</v>
      </c>
      <c r="AT615" s="280" t="s">
        <v>158</v>
      </c>
      <c r="AU615" s="280" t="s">
        <v>86</v>
      </c>
      <c r="AY615" s="18" t="s">
        <v>156</v>
      </c>
      <c r="BE615" s="154">
        <f>IF(N615="základní",J615,0)</f>
        <v>0</v>
      </c>
      <c r="BF615" s="154">
        <f>IF(N615="snížená",J615,0)</f>
        <v>0</v>
      </c>
      <c r="BG615" s="154">
        <f>IF(N615="zákl. přenesená",J615,0)</f>
        <v>0</v>
      </c>
      <c r="BH615" s="154">
        <f>IF(N615="sníž. přenesená",J615,0)</f>
        <v>0</v>
      </c>
      <c r="BI615" s="154">
        <f>IF(N615="nulová",J615,0)</f>
        <v>0</v>
      </c>
      <c r="BJ615" s="18" t="s">
        <v>84</v>
      </c>
      <c r="BK615" s="154">
        <f>ROUND(I615*H615,2)</f>
        <v>0</v>
      </c>
      <c r="BL615" s="18" t="s">
        <v>162</v>
      </c>
      <c r="BM615" s="280" t="s">
        <v>687</v>
      </c>
    </row>
    <row r="616" s="2" customFormat="1" ht="6.96" customHeight="1">
      <c r="A616" s="41"/>
      <c r="B616" s="69"/>
      <c r="C616" s="70"/>
      <c r="D616" s="70"/>
      <c r="E616" s="70"/>
      <c r="F616" s="70"/>
      <c r="G616" s="70"/>
      <c r="H616" s="70"/>
      <c r="I616" s="210"/>
      <c r="J616" s="70"/>
      <c r="K616" s="70"/>
      <c r="L616" s="44"/>
      <c r="M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</row>
  </sheetData>
  <sheetProtection sheet="1" autoFilter="0" formatColumns="0" formatRows="0" objects="1" scenarios="1" spinCount="100000" saltValue="ucVt5uJJ6cjLefCElGOXm73ipUY0p5w4CD9BgY9zhwnIHhFLEK/3fgEQaQmxQHfEBgR9uhJc9q5EN8xuLKk9nQ==" hashValue="4j7an4coBYiaxkYVZlyKrvyw54XsOPOQXpwAMBmRtpqrDXY3Moar/djehVwvvh2iMT4lE4mnYB1su4mk2onZdQ==" algorithmName="SHA-512" password="CC35"/>
  <autoFilter ref="C137:K615"/>
  <mergeCells count="17">
    <mergeCell ref="E130:H130"/>
    <mergeCell ref="E85:H85"/>
    <mergeCell ref="E87:H87"/>
    <mergeCell ref="E89:H89"/>
    <mergeCell ref="D110:F110"/>
    <mergeCell ref="D111:F111"/>
    <mergeCell ref="D112:F112"/>
    <mergeCell ref="D113:F113"/>
    <mergeCell ref="D114:F114"/>
    <mergeCell ref="E126:H126"/>
    <mergeCell ref="E128:H128"/>
    <mergeCell ref="L2:V2"/>
    <mergeCell ref="E7:H7"/>
    <mergeCell ref="E9:H9"/>
    <mergeCell ref="E11:H11"/>
    <mergeCell ref="E20:H20"/>
    <mergeCell ref="E29:H29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62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6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63"/>
      <c r="C3" s="164"/>
      <c r="D3" s="164"/>
      <c r="E3" s="164"/>
      <c r="F3" s="164"/>
      <c r="G3" s="164"/>
      <c r="H3" s="164"/>
      <c r="I3" s="165"/>
      <c r="J3" s="164"/>
      <c r="K3" s="164"/>
      <c r="L3" s="21"/>
      <c r="AT3" s="18" t="s">
        <v>86</v>
      </c>
    </row>
    <row r="4" s="1" customFormat="1" ht="24.96" customHeight="1">
      <c r="B4" s="21"/>
      <c r="D4" s="166" t="s">
        <v>114</v>
      </c>
      <c r="I4" s="162"/>
      <c r="L4" s="21"/>
      <c r="M4" s="167" t="s">
        <v>10</v>
      </c>
      <c r="AT4" s="18" t="s">
        <v>4</v>
      </c>
    </row>
    <row r="5" s="1" customFormat="1" ht="6.96" customHeight="1">
      <c r="B5" s="21"/>
      <c r="I5" s="162"/>
      <c r="L5" s="21"/>
    </row>
    <row r="6" s="1" customFormat="1" ht="12" customHeight="1">
      <c r="B6" s="21"/>
      <c r="D6" s="168" t="s">
        <v>16</v>
      </c>
      <c r="I6" s="162"/>
      <c r="L6" s="21"/>
    </row>
    <row r="7" s="1" customFormat="1" ht="16.5" customHeight="1">
      <c r="B7" s="21"/>
      <c r="E7" s="169" t="str">
        <f>'Rekapitulace stavby'!K6</f>
        <v>Tovéř - nové vodovodní řady Za humny</v>
      </c>
      <c r="F7" s="168"/>
      <c r="G7" s="168"/>
      <c r="H7" s="168"/>
      <c r="I7" s="162"/>
      <c r="L7" s="21"/>
    </row>
    <row r="8" s="1" customFormat="1" ht="12" customHeight="1">
      <c r="B8" s="21"/>
      <c r="D8" s="168" t="s">
        <v>115</v>
      </c>
      <c r="I8" s="162"/>
      <c r="L8" s="21"/>
    </row>
    <row r="9" s="2" customFormat="1" ht="16.5" customHeight="1">
      <c r="A9" s="41"/>
      <c r="B9" s="44"/>
      <c r="C9" s="41"/>
      <c r="D9" s="41"/>
      <c r="E9" s="169" t="s">
        <v>461</v>
      </c>
      <c r="F9" s="41"/>
      <c r="G9" s="41"/>
      <c r="H9" s="41"/>
      <c r="I9" s="170"/>
      <c r="J9" s="41"/>
      <c r="K9" s="41"/>
      <c r="L9" s="66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4"/>
      <c r="C10" s="41"/>
      <c r="D10" s="168" t="s">
        <v>117</v>
      </c>
      <c r="E10" s="41"/>
      <c r="F10" s="41"/>
      <c r="G10" s="41"/>
      <c r="H10" s="41"/>
      <c r="I10" s="170"/>
      <c r="J10" s="41"/>
      <c r="K10" s="41"/>
      <c r="L10" s="66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4"/>
      <c r="C11" s="41"/>
      <c r="D11" s="41"/>
      <c r="E11" s="171" t="s">
        <v>688</v>
      </c>
      <c r="F11" s="41"/>
      <c r="G11" s="41"/>
      <c r="H11" s="41"/>
      <c r="I11" s="170"/>
      <c r="J11" s="41"/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4"/>
      <c r="C12" s="41"/>
      <c r="D12" s="41"/>
      <c r="E12" s="41"/>
      <c r="F12" s="41"/>
      <c r="G12" s="41"/>
      <c r="H12" s="41"/>
      <c r="I12" s="170"/>
      <c r="J12" s="41"/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4"/>
      <c r="C13" s="41"/>
      <c r="D13" s="168" t="s">
        <v>18</v>
      </c>
      <c r="E13" s="41"/>
      <c r="F13" s="144" t="s">
        <v>1</v>
      </c>
      <c r="G13" s="41"/>
      <c r="H13" s="41"/>
      <c r="I13" s="172" t="s">
        <v>19</v>
      </c>
      <c r="J13" s="144" t="s">
        <v>1</v>
      </c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4"/>
      <c r="C14" s="41"/>
      <c r="D14" s="168" t="s">
        <v>20</v>
      </c>
      <c r="E14" s="41"/>
      <c r="F14" s="144" t="s">
        <v>21</v>
      </c>
      <c r="G14" s="41"/>
      <c r="H14" s="41"/>
      <c r="I14" s="172" t="s">
        <v>22</v>
      </c>
      <c r="J14" s="173" t="str">
        <f>'Rekapitulace stavby'!AN8</f>
        <v>20.12.2019</v>
      </c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4"/>
      <c r="C15" s="41"/>
      <c r="D15" s="41"/>
      <c r="E15" s="41"/>
      <c r="F15" s="41"/>
      <c r="G15" s="41"/>
      <c r="H15" s="41"/>
      <c r="I15" s="170"/>
      <c r="J15" s="41"/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4"/>
      <c r="C16" s="41"/>
      <c r="D16" s="168" t="s">
        <v>24</v>
      </c>
      <c r="E16" s="41"/>
      <c r="F16" s="41"/>
      <c r="G16" s="41"/>
      <c r="H16" s="41"/>
      <c r="I16" s="172" t="s">
        <v>25</v>
      </c>
      <c r="J16" s="144" t="str">
        <f>IF('Rekapitulace stavby'!AN10="","",'Rekapitulace stavby'!AN10)</f>
        <v/>
      </c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4"/>
      <c r="C17" s="41"/>
      <c r="D17" s="41"/>
      <c r="E17" s="144" t="str">
        <f>IF('Rekapitulace stavby'!E11="","",'Rekapitulace stavby'!E11)</f>
        <v xml:space="preserve"> </v>
      </c>
      <c r="F17" s="41"/>
      <c r="G17" s="41"/>
      <c r="H17" s="41"/>
      <c r="I17" s="172" t="s">
        <v>27</v>
      </c>
      <c r="J17" s="144" t="str">
        <f>IF('Rekapitulace stavby'!AN11="","",'Rekapitulace stavby'!AN11)</f>
        <v/>
      </c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4"/>
      <c r="C18" s="41"/>
      <c r="D18" s="41"/>
      <c r="E18" s="41"/>
      <c r="F18" s="41"/>
      <c r="G18" s="41"/>
      <c r="H18" s="41"/>
      <c r="I18" s="170"/>
      <c r="J18" s="41"/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4"/>
      <c r="C19" s="41"/>
      <c r="D19" s="168" t="s">
        <v>28</v>
      </c>
      <c r="E19" s="41"/>
      <c r="F19" s="41"/>
      <c r="G19" s="41"/>
      <c r="H19" s="41"/>
      <c r="I19" s="172" t="s">
        <v>25</v>
      </c>
      <c r="J19" s="34" t="str">
        <f>'Rekapitulace stavby'!AN13</f>
        <v>Vyplň údaj</v>
      </c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4"/>
      <c r="C20" s="41"/>
      <c r="D20" s="41"/>
      <c r="E20" s="34" t="str">
        <f>'Rekapitulace stavby'!E14</f>
        <v>Vyplň údaj</v>
      </c>
      <c r="F20" s="144"/>
      <c r="G20" s="144"/>
      <c r="H20" s="144"/>
      <c r="I20" s="172" t="s">
        <v>27</v>
      </c>
      <c r="J20" s="34" t="str">
        <f>'Rekapitulace stavby'!AN14</f>
        <v>Vyplň údaj</v>
      </c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4"/>
      <c r="C21" s="41"/>
      <c r="D21" s="41"/>
      <c r="E21" s="41"/>
      <c r="F21" s="41"/>
      <c r="G21" s="41"/>
      <c r="H21" s="41"/>
      <c r="I21" s="170"/>
      <c r="J21" s="41"/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4"/>
      <c r="C22" s="41"/>
      <c r="D22" s="168" t="s">
        <v>30</v>
      </c>
      <c r="E22" s="41"/>
      <c r="F22" s="41"/>
      <c r="G22" s="41"/>
      <c r="H22" s="41"/>
      <c r="I22" s="172" t="s">
        <v>25</v>
      </c>
      <c r="J22" s="144" t="str">
        <f>IF('Rekapitulace stavby'!AN16="","",'Rekapitulace stavby'!AN16)</f>
        <v/>
      </c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4"/>
      <c r="C23" s="41"/>
      <c r="D23" s="41"/>
      <c r="E23" s="144" t="str">
        <f>IF('Rekapitulace stavby'!E17="","",'Rekapitulace stavby'!E17)</f>
        <v xml:space="preserve"> </v>
      </c>
      <c r="F23" s="41"/>
      <c r="G23" s="41"/>
      <c r="H23" s="41"/>
      <c r="I23" s="172" t="s">
        <v>27</v>
      </c>
      <c r="J23" s="144" t="str">
        <f>IF('Rekapitulace stavby'!AN17="","",'Rekapitulace stavby'!AN17)</f>
        <v/>
      </c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4"/>
      <c r="C24" s="41"/>
      <c r="D24" s="41"/>
      <c r="E24" s="41"/>
      <c r="F24" s="41"/>
      <c r="G24" s="41"/>
      <c r="H24" s="41"/>
      <c r="I24" s="170"/>
      <c r="J24" s="41"/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4"/>
      <c r="C25" s="41"/>
      <c r="D25" s="168" t="s">
        <v>32</v>
      </c>
      <c r="E25" s="41"/>
      <c r="F25" s="41"/>
      <c r="G25" s="41"/>
      <c r="H25" s="41"/>
      <c r="I25" s="172" t="s">
        <v>25</v>
      </c>
      <c r="J25" s="144" t="str">
        <f>IF('Rekapitulace stavby'!AN19="","",'Rekapitulace stavby'!AN19)</f>
        <v/>
      </c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4"/>
      <c r="C26" s="41"/>
      <c r="D26" s="41"/>
      <c r="E26" s="144" t="str">
        <f>IF('Rekapitulace stavby'!E20="","",'Rekapitulace stavby'!E20)</f>
        <v xml:space="preserve"> </v>
      </c>
      <c r="F26" s="41"/>
      <c r="G26" s="41"/>
      <c r="H26" s="41"/>
      <c r="I26" s="172" t="s">
        <v>27</v>
      </c>
      <c r="J26" s="144" t="str">
        <f>IF('Rekapitulace stavby'!AN20="","",'Rekapitulace stavby'!AN20)</f>
        <v/>
      </c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4"/>
      <c r="C27" s="41"/>
      <c r="D27" s="41"/>
      <c r="E27" s="41"/>
      <c r="F27" s="41"/>
      <c r="G27" s="41"/>
      <c r="H27" s="41"/>
      <c r="I27" s="170"/>
      <c r="J27" s="41"/>
      <c r="K27" s="41"/>
      <c r="L27" s="66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4"/>
      <c r="C28" s="41"/>
      <c r="D28" s="168" t="s">
        <v>33</v>
      </c>
      <c r="E28" s="41"/>
      <c r="F28" s="41"/>
      <c r="G28" s="41"/>
      <c r="H28" s="41"/>
      <c r="I28" s="170"/>
      <c r="J28" s="41"/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74"/>
      <c r="B29" s="175"/>
      <c r="C29" s="174"/>
      <c r="D29" s="174"/>
      <c r="E29" s="176" t="s">
        <v>1</v>
      </c>
      <c r="F29" s="176"/>
      <c r="G29" s="176"/>
      <c r="H29" s="176"/>
      <c r="I29" s="177"/>
      <c r="J29" s="174"/>
      <c r="K29" s="174"/>
      <c r="L29" s="178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</row>
    <row r="30" s="2" customFormat="1" ht="6.96" customHeight="1">
      <c r="A30" s="41"/>
      <c r="B30" s="44"/>
      <c r="C30" s="41"/>
      <c r="D30" s="41"/>
      <c r="E30" s="41"/>
      <c r="F30" s="41"/>
      <c r="G30" s="41"/>
      <c r="H30" s="41"/>
      <c r="I30" s="170"/>
      <c r="J30" s="41"/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4"/>
      <c r="C31" s="41"/>
      <c r="D31" s="179"/>
      <c r="E31" s="179"/>
      <c r="F31" s="179"/>
      <c r="G31" s="179"/>
      <c r="H31" s="179"/>
      <c r="I31" s="180"/>
      <c r="J31" s="179"/>
      <c r="K31" s="179"/>
      <c r="L31" s="66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4"/>
      <c r="C32" s="41"/>
      <c r="D32" s="144" t="s">
        <v>119</v>
      </c>
      <c r="E32" s="41"/>
      <c r="F32" s="41"/>
      <c r="G32" s="41"/>
      <c r="H32" s="41"/>
      <c r="I32" s="170"/>
      <c r="J32" s="181">
        <f>J98</f>
        <v>0</v>
      </c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4"/>
      <c r="C33" s="41"/>
      <c r="D33" s="182" t="s">
        <v>108</v>
      </c>
      <c r="E33" s="41"/>
      <c r="F33" s="41"/>
      <c r="G33" s="41"/>
      <c r="H33" s="41"/>
      <c r="I33" s="170"/>
      <c r="J33" s="181">
        <f>J108</f>
        <v>0</v>
      </c>
      <c r="K33" s="41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25.44" customHeight="1">
      <c r="A34" s="41"/>
      <c r="B34" s="44"/>
      <c r="C34" s="41"/>
      <c r="D34" s="183" t="s">
        <v>37</v>
      </c>
      <c r="E34" s="41"/>
      <c r="F34" s="41"/>
      <c r="G34" s="41"/>
      <c r="H34" s="41"/>
      <c r="I34" s="170"/>
      <c r="J34" s="184">
        <f>ROUND(J32 + J33, 2)</f>
        <v>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6.96" customHeight="1">
      <c r="A35" s="41"/>
      <c r="B35" s="44"/>
      <c r="C35" s="41"/>
      <c r="D35" s="179"/>
      <c r="E35" s="179"/>
      <c r="F35" s="179"/>
      <c r="G35" s="179"/>
      <c r="H35" s="179"/>
      <c r="I35" s="180"/>
      <c r="J35" s="179"/>
      <c r="K35" s="179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4"/>
      <c r="C36" s="41"/>
      <c r="D36" s="41"/>
      <c r="E36" s="41"/>
      <c r="F36" s="185" t="s">
        <v>39</v>
      </c>
      <c r="G36" s="41"/>
      <c r="H36" s="41"/>
      <c r="I36" s="186" t="s">
        <v>38</v>
      </c>
      <c r="J36" s="185" t="s">
        <v>40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14.4" customHeight="1">
      <c r="A37" s="41"/>
      <c r="B37" s="44"/>
      <c r="C37" s="41"/>
      <c r="D37" s="187" t="s">
        <v>41</v>
      </c>
      <c r="E37" s="168" t="s">
        <v>42</v>
      </c>
      <c r="F37" s="188">
        <f>ROUND((SUM(BE108:BE115) + SUM(BE137:BE240)),  2)</f>
        <v>0</v>
      </c>
      <c r="G37" s="41"/>
      <c r="H37" s="41"/>
      <c r="I37" s="189">
        <v>0.20999999999999999</v>
      </c>
      <c r="J37" s="188">
        <f>ROUND(((SUM(BE108:BE115) + SUM(BE137:BE240))*I37),  2)</f>
        <v>0</v>
      </c>
      <c r="K37" s="41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44"/>
      <c r="C38" s="41"/>
      <c r="D38" s="41"/>
      <c r="E38" s="168" t="s">
        <v>43</v>
      </c>
      <c r="F38" s="188">
        <f>ROUND((SUM(BF108:BF115) + SUM(BF137:BF240)),  2)</f>
        <v>0</v>
      </c>
      <c r="G38" s="41"/>
      <c r="H38" s="41"/>
      <c r="I38" s="189">
        <v>0.14999999999999999</v>
      </c>
      <c r="J38" s="188">
        <f>ROUND(((SUM(BF108:BF115) + SUM(BF137:BF240))*I38),  2)</f>
        <v>0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4"/>
      <c r="C39" s="41"/>
      <c r="D39" s="41"/>
      <c r="E39" s="168" t="s">
        <v>44</v>
      </c>
      <c r="F39" s="188">
        <f>ROUND((SUM(BG108:BG115) + SUM(BG137:BG240)),  2)</f>
        <v>0</v>
      </c>
      <c r="G39" s="41"/>
      <c r="H39" s="41"/>
      <c r="I39" s="189">
        <v>0.20999999999999999</v>
      </c>
      <c r="J39" s="188">
        <f>0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hidden="1" s="2" customFormat="1" ht="14.4" customHeight="1">
      <c r="A40" s="41"/>
      <c r="B40" s="44"/>
      <c r="C40" s="41"/>
      <c r="D40" s="41"/>
      <c r="E40" s="168" t="s">
        <v>45</v>
      </c>
      <c r="F40" s="188">
        <f>ROUND((SUM(BH108:BH115) + SUM(BH137:BH240)),  2)</f>
        <v>0</v>
      </c>
      <c r="G40" s="41"/>
      <c r="H40" s="41"/>
      <c r="I40" s="189">
        <v>0.14999999999999999</v>
      </c>
      <c r="J40" s="188">
        <f>0</f>
        <v>0</v>
      </c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hidden="1" s="2" customFormat="1" ht="14.4" customHeight="1">
      <c r="A41" s="41"/>
      <c r="B41" s="44"/>
      <c r="C41" s="41"/>
      <c r="D41" s="41"/>
      <c r="E41" s="168" t="s">
        <v>46</v>
      </c>
      <c r="F41" s="188">
        <f>ROUND((SUM(BI108:BI115) + SUM(BI137:BI240)),  2)</f>
        <v>0</v>
      </c>
      <c r="G41" s="41"/>
      <c r="H41" s="41"/>
      <c r="I41" s="189">
        <v>0</v>
      </c>
      <c r="J41" s="188">
        <f>0</f>
        <v>0</v>
      </c>
      <c r="K41" s="41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6.96" customHeight="1">
      <c r="A42" s="41"/>
      <c r="B42" s="44"/>
      <c r="C42" s="41"/>
      <c r="D42" s="41"/>
      <c r="E42" s="41"/>
      <c r="F42" s="41"/>
      <c r="G42" s="41"/>
      <c r="H42" s="41"/>
      <c r="I42" s="170"/>
      <c r="J42" s="41"/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5.44" customHeight="1">
      <c r="A43" s="41"/>
      <c r="B43" s="44"/>
      <c r="C43" s="190"/>
      <c r="D43" s="191" t="s">
        <v>47</v>
      </c>
      <c r="E43" s="192"/>
      <c r="F43" s="192"/>
      <c r="G43" s="193" t="s">
        <v>48</v>
      </c>
      <c r="H43" s="194" t="s">
        <v>49</v>
      </c>
      <c r="I43" s="195"/>
      <c r="J43" s="196">
        <f>SUM(J34:J41)</f>
        <v>0</v>
      </c>
      <c r="K43" s="197"/>
      <c r="L43" s="66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14.4" customHeight="1">
      <c r="A44" s="41"/>
      <c r="B44" s="44"/>
      <c r="C44" s="41"/>
      <c r="D44" s="41"/>
      <c r="E44" s="41"/>
      <c r="F44" s="41"/>
      <c r="G44" s="41"/>
      <c r="H44" s="41"/>
      <c r="I44" s="170"/>
      <c r="J44" s="41"/>
      <c r="K44" s="41"/>
      <c r="L44" s="66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1" customFormat="1" ht="14.4" customHeight="1">
      <c r="B45" s="21"/>
      <c r="I45" s="162"/>
      <c r="L45" s="21"/>
    </row>
    <row r="46" s="1" customFormat="1" ht="14.4" customHeight="1">
      <c r="B46" s="21"/>
      <c r="I46" s="162"/>
      <c r="L46" s="21"/>
    </row>
    <row r="47" s="1" customFormat="1" ht="14.4" customHeight="1">
      <c r="B47" s="21"/>
      <c r="I47" s="162"/>
      <c r="L47" s="21"/>
    </row>
    <row r="48" s="1" customFormat="1" ht="14.4" customHeight="1">
      <c r="B48" s="21"/>
      <c r="I48" s="162"/>
      <c r="L48" s="21"/>
    </row>
    <row r="49" s="1" customFormat="1" ht="14.4" customHeight="1">
      <c r="B49" s="21"/>
      <c r="I49" s="162"/>
      <c r="L49" s="21"/>
    </row>
    <row r="50" s="2" customFormat="1" ht="14.4" customHeight="1">
      <c r="B50" s="66"/>
      <c r="D50" s="198" t="s">
        <v>50</v>
      </c>
      <c r="E50" s="199"/>
      <c r="F50" s="199"/>
      <c r="G50" s="198" t="s">
        <v>51</v>
      </c>
      <c r="H50" s="199"/>
      <c r="I50" s="200"/>
      <c r="J50" s="199"/>
      <c r="K50" s="199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201" t="s">
        <v>52</v>
      </c>
      <c r="E61" s="202"/>
      <c r="F61" s="203" t="s">
        <v>53</v>
      </c>
      <c r="G61" s="201" t="s">
        <v>52</v>
      </c>
      <c r="H61" s="202"/>
      <c r="I61" s="204"/>
      <c r="J61" s="205" t="s">
        <v>53</v>
      </c>
      <c r="K61" s="202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8" t="s">
        <v>54</v>
      </c>
      <c r="E65" s="206"/>
      <c r="F65" s="206"/>
      <c r="G65" s="198" t="s">
        <v>55</v>
      </c>
      <c r="H65" s="206"/>
      <c r="I65" s="207"/>
      <c r="J65" s="206"/>
      <c r="K65" s="20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201" t="s">
        <v>52</v>
      </c>
      <c r="E76" s="202"/>
      <c r="F76" s="203" t="s">
        <v>53</v>
      </c>
      <c r="G76" s="201" t="s">
        <v>52</v>
      </c>
      <c r="H76" s="202"/>
      <c r="I76" s="204"/>
      <c r="J76" s="205" t="s">
        <v>53</v>
      </c>
      <c r="K76" s="202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208"/>
      <c r="C77" s="209"/>
      <c r="D77" s="209"/>
      <c r="E77" s="209"/>
      <c r="F77" s="209"/>
      <c r="G77" s="209"/>
      <c r="H77" s="209"/>
      <c r="I77" s="210"/>
      <c r="J77" s="209"/>
      <c r="K77" s="209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211"/>
      <c r="C81" s="212"/>
      <c r="D81" s="212"/>
      <c r="E81" s="212"/>
      <c r="F81" s="212"/>
      <c r="G81" s="212"/>
      <c r="H81" s="212"/>
      <c r="I81" s="213"/>
      <c r="J81" s="212"/>
      <c r="K81" s="212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120</v>
      </c>
      <c r="D82" s="43"/>
      <c r="E82" s="43"/>
      <c r="F82" s="43"/>
      <c r="G82" s="43"/>
      <c r="H82" s="43"/>
      <c r="I82" s="170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170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170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14" t="str">
        <f>E7</f>
        <v>Tovéř - nové vodovodní řady Za humny</v>
      </c>
      <c r="F85" s="33"/>
      <c r="G85" s="33"/>
      <c r="H85" s="33"/>
      <c r="I85" s="170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" customFormat="1" ht="12" customHeight="1">
      <c r="B86" s="22"/>
      <c r="C86" s="33" t="s">
        <v>115</v>
      </c>
      <c r="D86" s="23"/>
      <c r="E86" s="23"/>
      <c r="F86" s="23"/>
      <c r="G86" s="23"/>
      <c r="H86" s="23"/>
      <c r="I86" s="162"/>
      <c r="J86" s="23"/>
      <c r="K86" s="23"/>
      <c r="L86" s="21"/>
    </row>
    <row r="87" s="2" customFormat="1" ht="16.5" customHeight="1">
      <c r="A87" s="41"/>
      <c r="B87" s="42"/>
      <c r="C87" s="43"/>
      <c r="D87" s="43"/>
      <c r="E87" s="214" t="s">
        <v>461</v>
      </c>
      <c r="F87" s="43"/>
      <c r="G87" s="43"/>
      <c r="H87" s="43"/>
      <c r="I87" s="170"/>
      <c r="J87" s="43"/>
      <c r="K87" s="43"/>
      <c r="L87" s="66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3" t="s">
        <v>117</v>
      </c>
      <c r="D88" s="43"/>
      <c r="E88" s="43"/>
      <c r="F88" s="43"/>
      <c r="G88" s="43"/>
      <c r="H88" s="43"/>
      <c r="I88" s="170"/>
      <c r="J88" s="43"/>
      <c r="K88" s="43"/>
      <c r="L88" s="66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3"/>
      <c r="D89" s="43"/>
      <c r="E89" s="79" t="str">
        <f>E11</f>
        <v>SO02.02 - Výpis materiálu</v>
      </c>
      <c r="F89" s="43"/>
      <c r="G89" s="43"/>
      <c r="H89" s="43"/>
      <c r="I89" s="170"/>
      <c r="J89" s="43"/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3"/>
      <c r="D90" s="43"/>
      <c r="E90" s="43"/>
      <c r="F90" s="43"/>
      <c r="G90" s="43"/>
      <c r="H90" s="43"/>
      <c r="I90" s="170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2" customHeight="1">
      <c r="A91" s="41"/>
      <c r="B91" s="42"/>
      <c r="C91" s="33" t="s">
        <v>20</v>
      </c>
      <c r="D91" s="43"/>
      <c r="E91" s="43"/>
      <c r="F91" s="28" t="str">
        <f>F14</f>
        <v>Tovéř</v>
      </c>
      <c r="G91" s="43"/>
      <c r="H91" s="43"/>
      <c r="I91" s="172" t="s">
        <v>22</v>
      </c>
      <c r="J91" s="82" t="str">
        <f>IF(J14="","",J14)</f>
        <v>20.12.2019</v>
      </c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170"/>
      <c r="J92" s="43"/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3" t="s">
        <v>24</v>
      </c>
      <c r="D93" s="43"/>
      <c r="E93" s="43"/>
      <c r="F93" s="28" t="str">
        <f>E17</f>
        <v xml:space="preserve"> </v>
      </c>
      <c r="G93" s="43"/>
      <c r="H93" s="43"/>
      <c r="I93" s="172" t="s">
        <v>30</v>
      </c>
      <c r="J93" s="37" t="str">
        <f>E23</f>
        <v xml:space="preserve"> </v>
      </c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3" t="s">
        <v>28</v>
      </c>
      <c r="D94" s="43"/>
      <c r="E94" s="43"/>
      <c r="F94" s="28" t="str">
        <f>IF(E20="","",E20)</f>
        <v>Vyplň údaj</v>
      </c>
      <c r="G94" s="43"/>
      <c r="H94" s="43"/>
      <c r="I94" s="172" t="s">
        <v>32</v>
      </c>
      <c r="J94" s="37" t="str">
        <f>E26</f>
        <v xml:space="preserve"> </v>
      </c>
      <c r="K94" s="43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0.32" customHeight="1">
      <c r="A95" s="41"/>
      <c r="B95" s="42"/>
      <c r="C95" s="43"/>
      <c r="D95" s="43"/>
      <c r="E95" s="43"/>
      <c r="F95" s="43"/>
      <c r="G95" s="43"/>
      <c r="H95" s="43"/>
      <c r="I95" s="170"/>
      <c r="J95" s="43"/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29.28" customHeight="1">
      <c r="A96" s="41"/>
      <c r="B96" s="42"/>
      <c r="C96" s="215" t="s">
        <v>121</v>
      </c>
      <c r="D96" s="160"/>
      <c r="E96" s="160"/>
      <c r="F96" s="160"/>
      <c r="G96" s="160"/>
      <c r="H96" s="160"/>
      <c r="I96" s="216"/>
      <c r="J96" s="217" t="s">
        <v>122</v>
      </c>
      <c r="K96" s="160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10.32" customHeight="1">
      <c r="A97" s="41"/>
      <c r="B97" s="42"/>
      <c r="C97" s="43"/>
      <c r="D97" s="43"/>
      <c r="E97" s="43"/>
      <c r="F97" s="43"/>
      <c r="G97" s="43"/>
      <c r="H97" s="43"/>
      <c r="I97" s="170"/>
      <c r="J97" s="43"/>
      <c r="K97" s="43"/>
      <c r="L97" s="66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2.8" customHeight="1">
      <c r="A98" s="41"/>
      <c r="B98" s="42"/>
      <c r="C98" s="218" t="s">
        <v>123</v>
      </c>
      <c r="D98" s="43"/>
      <c r="E98" s="43"/>
      <c r="F98" s="43"/>
      <c r="G98" s="43"/>
      <c r="H98" s="43"/>
      <c r="I98" s="170"/>
      <c r="J98" s="113">
        <f>J137</f>
        <v>0</v>
      </c>
      <c r="K98" s="43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U98" s="18" t="s">
        <v>124</v>
      </c>
    </row>
    <row r="99" s="9" customFormat="1" ht="24.96" customHeight="1">
      <c r="A99" s="9"/>
      <c r="B99" s="219"/>
      <c r="C99" s="220"/>
      <c r="D99" s="221" t="s">
        <v>125</v>
      </c>
      <c r="E99" s="222"/>
      <c r="F99" s="222"/>
      <c r="G99" s="222"/>
      <c r="H99" s="222"/>
      <c r="I99" s="223"/>
      <c r="J99" s="224">
        <f>J138</f>
        <v>0</v>
      </c>
      <c r="K99" s="220"/>
      <c r="L99" s="22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26"/>
      <c r="C100" s="136"/>
      <c r="D100" s="227" t="s">
        <v>126</v>
      </c>
      <c r="E100" s="228"/>
      <c r="F100" s="228"/>
      <c r="G100" s="228"/>
      <c r="H100" s="228"/>
      <c r="I100" s="229"/>
      <c r="J100" s="230">
        <f>J139</f>
        <v>0</v>
      </c>
      <c r="K100" s="136"/>
      <c r="L100" s="23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26"/>
      <c r="C101" s="136"/>
      <c r="D101" s="227" t="s">
        <v>358</v>
      </c>
      <c r="E101" s="228"/>
      <c r="F101" s="228"/>
      <c r="G101" s="228"/>
      <c r="H101" s="228"/>
      <c r="I101" s="229"/>
      <c r="J101" s="230">
        <f>J144</f>
        <v>0</v>
      </c>
      <c r="K101" s="136"/>
      <c r="L101" s="23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26"/>
      <c r="C102" s="136"/>
      <c r="D102" s="227" t="s">
        <v>359</v>
      </c>
      <c r="E102" s="228"/>
      <c r="F102" s="228"/>
      <c r="G102" s="228"/>
      <c r="H102" s="228"/>
      <c r="I102" s="229"/>
      <c r="J102" s="230">
        <f>J151</f>
        <v>0</v>
      </c>
      <c r="K102" s="136"/>
      <c r="L102" s="23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26"/>
      <c r="C103" s="136"/>
      <c r="D103" s="227" t="s">
        <v>360</v>
      </c>
      <c r="E103" s="228"/>
      <c r="F103" s="228"/>
      <c r="G103" s="228"/>
      <c r="H103" s="228"/>
      <c r="I103" s="229"/>
      <c r="J103" s="230">
        <f>J203</f>
        <v>0</v>
      </c>
      <c r="K103" s="136"/>
      <c r="L103" s="23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26"/>
      <c r="C104" s="136"/>
      <c r="D104" s="227" t="s">
        <v>361</v>
      </c>
      <c r="E104" s="228"/>
      <c r="F104" s="228"/>
      <c r="G104" s="228"/>
      <c r="H104" s="228"/>
      <c r="I104" s="229"/>
      <c r="J104" s="230">
        <f>J207</f>
        <v>0</v>
      </c>
      <c r="K104" s="136"/>
      <c r="L104" s="23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26"/>
      <c r="C105" s="136"/>
      <c r="D105" s="227" t="s">
        <v>131</v>
      </c>
      <c r="E105" s="228"/>
      <c r="F105" s="228"/>
      <c r="G105" s="228"/>
      <c r="H105" s="228"/>
      <c r="I105" s="229"/>
      <c r="J105" s="230">
        <f>J239</f>
        <v>0</v>
      </c>
      <c r="K105" s="136"/>
      <c r="L105" s="23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1"/>
      <c r="B106" s="42"/>
      <c r="C106" s="43"/>
      <c r="D106" s="43"/>
      <c r="E106" s="43"/>
      <c r="F106" s="43"/>
      <c r="G106" s="43"/>
      <c r="H106" s="43"/>
      <c r="I106" s="170"/>
      <c r="J106" s="43"/>
      <c r="K106" s="43"/>
      <c r="L106" s="66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="2" customFormat="1" ht="6.96" customHeight="1">
      <c r="A107" s="41"/>
      <c r="B107" s="42"/>
      <c r="C107" s="43"/>
      <c r="D107" s="43"/>
      <c r="E107" s="43"/>
      <c r="F107" s="43"/>
      <c r="G107" s="43"/>
      <c r="H107" s="43"/>
      <c r="I107" s="170"/>
      <c r="J107" s="43"/>
      <c r="K107" s="43"/>
      <c r="L107" s="66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="2" customFormat="1" ht="29.28" customHeight="1">
      <c r="A108" s="41"/>
      <c r="B108" s="42"/>
      <c r="C108" s="218" t="s">
        <v>132</v>
      </c>
      <c r="D108" s="43"/>
      <c r="E108" s="43"/>
      <c r="F108" s="43"/>
      <c r="G108" s="43"/>
      <c r="H108" s="43"/>
      <c r="I108" s="170"/>
      <c r="J108" s="232">
        <f>ROUND(J109 + J110 + J111 + J112 + J113 + J114,2)</f>
        <v>0</v>
      </c>
      <c r="K108" s="43"/>
      <c r="L108" s="66"/>
      <c r="N108" s="233" t="s">
        <v>41</v>
      </c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="2" customFormat="1" ht="18" customHeight="1">
      <c r="A109" s="41"/>
      <c r="B109" s="42"/>
      <c r="C109" s="43"/>
      <c r="D109" s="155" t="s">
        <v>133</v>
      </c>
      <c r="E109" s="150"/>
      <c r="F109" s="150"/>
      <c r="G109" s="43"/>
      <c r="H109" s="43"/>
      <c r="I109" s="170"/>
      <c r="J109" s="151">
        <v>0</v>
      </c>
      <c r="K109" s="43"/>
      <c r="L109" s="234"/>
      <c r="M109" s="235"/>
      <c r="N109" s="236" t="s">
        <v>42</v>
      </c>
      <c r="O109" s="235"/>
      <c r="P109" s="235"/>
      <c r="Q109" s="235"/>
      <c r="R109" s="235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  <c r="AE109" s="170"/>
      <c r="AF109" s="235"/>
      <c r="AG109" s="235"/>
      <c r="AH109" s="235"/>
      <c r="AI109" s="235"/>
      <c r="AJ109" s="235"/>
      <c r="AK109" s="235"/>
      <c r="AL109" s="235"/>
      <c r="AM109" s="235"/>
      <c r="AN109" s="235"/>
      <c r="AO109" s="235"/>
      <c r="AP109" s="235"/>
      <c r="AQ109" s="235"/>
      <c r="AR109" s="235"/>
      <c r="AS109" s="235"/>
      <c r="AT109" s="235"/>
      <c r="AU109" s="235"/>
      <c r="AV109" s="235"/>
      <c r="AW109" s="235"/>
      <c r="AX109" s="235"/>
      <c r="AY109" s="237" t="s">
        <v>134</v>
      </c>
      <c r="AZ109" s="235"/>
      <c r="BA109" s="235"/>
      <c r="BB109" s="235"/>
      <c r="BC109" s="235"/>
      <c r="BD109" s="235"/>
      <c r="BE109" s="238">
        <f>IF(N109="základní",J109,0)</f>
        <v>0</v>
      </c>
      <c r="BF109" s="238">
        <f>IF(N109="snížená",J109,0)</f>
        <v>0</v>
      </c>
      <c r="BG109" s="238">
        <f>IF(N109="zákl. přenesená",J109,0)</f>
        <v>0</v>
      </c>
      <c r="BH109" s="238">
        <f>IF(N109="sníž. přenesená",J109,0)</f>
        <v>0</v>
      </c>
      <c r="BI109" s="238">
        <f>IF(N109="nulová",J109,0)</f>
        <v>0</v>
      </c>
      <c r="BJ109" s="237" t="s">
        <v>84</v>
      </c>
      <c r="BK109" s="235"/>
      <c r="BL109" s="235"/>
      <c r="BM109" s="235"/>
    </row>
    <row r="110" s="2" customFormat="1" ht="18" customHeight="1">
      <c r="A110" s="41"/>
      <c r="B110" s="42"/>
      <c r="C110" s="43"/>
      <c r="D110" s="155" t="s">
        <v>135</v>
      </c>
      <c r="E110" s="150"/>
      <c r="F110" s="150"/>
      <c r="G110" s="43"/>
      <c r="H110" s="43"/>
      <c r="I110" s="170"/>
      <c r="J110" s="151">
        <v>0</v>
      </c>
      <c r="K110" s="43"/>
      <c r="L110" s="234"/>
      <c r="M110" s="235"/>
      <c r="N110" s="236" t="s">
        <v>42</v>
      </c>
      <c r="O110" s="235"/>
      <c r="P110" s="235"/>
      <c r="Q110" s="235"/>
      <c r="R110" s="235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  <c r="AE110" s="170"/>
      <c r="AF110" s="235"/>
      <c r="AG110" s="235"/>
      <c r="AH110" s="235"/>
      <c r="AI110" s="235"/>
      <c r="AJ110" s="235"/>
      <c r="AK110" s="235"/>
      <c r="AL110" s="235"/>
      <c r="AM110" s="235"/>
      <c r="AN110" s="235"/>
      <c r="AO110" s="235"/>
      <c r="AP110" s="235"/>
      <c r="AQ110" s="235"/>
      <c r="AR110" s="235"/>
      <c r="AS110" s="235"/>
      <c r="AT110" s="235"/>
      <c r="AU110" s="235"/>
      <c r="AV110" s="235"/>
      <c r="AW110" s="235"/>
      <c r="AX110" s="235"/>
      <c r="AY110" s="237" t="s">
        <v>134</v>
      </c>
      <c r="AZ110" s="235"/>
      <c r="BA110" s="235"/>
      <c r="BB110" s="235"/>
      <c r="BC110" s="235"/>
      <c r="BD110" s="235"/>
      <c r="BE110" s="238">
        <f>IF(N110="základní",J110,0)</f>
        <v>0</v>
      </c>
      <c r="BF110" s="238">
        <f>IF(N110="snížená",J110,0)</f>
        <v>0</v>
      </c>
      <c r="BG110" s="238">
        <f>IF(N110="zákl. přenesená",J110,0)</f>
        <v>0</v>
      </c>
      <c r="BH110" s="238">
        <f>IF(N110="sníž. přenesená",J110,0)</f>
        <v>0</v>
      </c>
      <c r="BI110" s="238">
        <f>IF(N110="nulová",J110,0)</f>
        <v>0</v>
      </c>
      <c r="BJ110" s="237" t="s">
        <v>84</v>
      </c>
      <c r="BK110" s="235"/>
      <c r="BL110" s="235"/>
      <c r="BM110" s="235"/>
    </row>
    <row r="111" s="2" customFormat="1" ht="18" customHeight="1">
      <c r="A111" s="41"/>
      <c r="B111" s="42"/>
      <c r="C111" s="43"/>
      <c r="D111" s="155" t="s">
        <v>136</v>
      </c>
      <c r="E111" s="150"/>
      <c r="F111" s="150"/>
      <c r="G111" s="43"/>
      <c r="H111" s="43"/>
      <c r="I111" s="170"/>
      <c r="J111" s="151">
        <v>0</v>
      </c>
      <c r="K111" s="43"/>
      <c r="L111" s="234"/>
      <c r="M111" s="235"/>
      <c r="N111" s="236" t="s">
        <v>42</v>
      </c>
      <c r="O111" s="235"/>
      <c r="P111" s="235"/>
      <c r="Q111" s="235"/>
      <c r="R111" s="235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  <c r="AE111" s="170"/>
      <c r="AF111" s="235"/>
      <c r="AG111" s="235"/>
      <c r="AH111" s="235"/>
      <c r="AI111" s="235"/>
      <c r="AJ111" s="235"/>
      <c r="AK111" s="235"/>
      <c r="AL111" s="235"/>
      <c r="AM111" s="235"/>
      <c r="AN111" s="235"/>
      <c r="AO111" s="235"/>
      <c r="AP111" s="235"/>
      <c r="AQ111" s="235"/>
      <c r="AR111" s="235"/>
      <c r="AS111" s="235"/>
      <c r="AT111" s="235"/>
      <c r="AU111" s="235"/>
      <c r="AV111" s="235"/>
      <c r="AW111" s="235"/>
      <c r="AX111" s="235"/>
      <c r="AY111" s="237" t="s">
        <v>134</v>
      </c>
      <c r="AZ111" s="235"/>
      <c r="BA111" s="235"/>
      <c r="BB111" s="235"/>
      <c r="BC111" s="235"/>
      <c r="BD111" s="235"/>
      <c r="BE111" s="238">
        <f>IF(N111="základní",J111,0)</f>
        <v>0</v>
      </c>
      <c r="BF111" s="238">
        <f>IF(N111="snížená",J111,0)</f>
        <v>0</v>
      </c>
      <c r="BG111" s="238">
        <f>IF(N111="zákl. přenesená",J111,0)</f>
        <v>0</v>
      </c>
      <c r="BH111" s="238">
        <f>IF(N111="sníž. přenesená",J111,0)</f>
        <v>0</v>
      </c>
      <c r="BI111" s="238">
        <f>IF(N111="nulová",J111,0)</f>
        <v>0</v>
      </c>
      <c r="BJ111" s="237" t="s">
        <v>84</v>
      </c>
      <c r="BK111" s="235"/>
      <c r="BL111" s="235"/>
      <c r="BM111" s="235"/>
    </row>
    <row r="112" s="2" customFormat="1" ht="18" customHeight="1">
      <c r="A112" s="41"/>
      <c r="B112" s="42"/>
      <c r="C112" s="43"/>
      <c r="D112" s="155" t="s">
        <v>137</v>
      </c>
      <c r="E112" s="150"/>
      <c r="F112" s="150"/>
      <c r="G112" s="43"/>
      <c r="H112" s="43"/>
      <c r="I112" s="170"/>
      <c r="J112" s="151">
        <v>0</v>
      </c>
      <c r="K112" s="43"/>
      <c r="L112" s="234"/>
      <c r="M112" s="235"/>
      <c r="N112" s="236" t="s">
        <v>42</v>
      </c>
      <c r="O112" s="235"/>
      <c r="P112" s="235"/>
      <c r="Q112" s="235"/>
      <c r="R112" s="235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235"/>
      <c r="AG112" s="235"/>
      <c r="AH112" s="235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5"/>
      <c r="AT112" s="235"/>
      <c r="AU112" s="235"/>
      <c r="AV112" s="235"/>
      <c r="AW112" s="235"/>
      <c r="AX112" s="235"/>
      <c r="AY112" s="237" t="s">
        <v>134</v>
      </c>
      <c r="AZ112" s="235"/>
      <c r="BA112" s="235"/>
      <c r="BB112" s="235"/>
      <c r="BC112" s="235"/>
      <c r="BD112" s="235"/>
      <c r="BE112" s="238">
        <f>IF(N112="základní",J112,0)</f>
        <v>0</v>
      </c>
      <c r="BF112" s="238">
        <f>IF(N112="snížená",J112,0)</f>
        <v>0</v>
      </c>
      <c r="BG112" s="238">
        <f>IF(N112="zákl. přenesená",J112,0)</f>
        <v>0</v>
      </c>
      <c r="BH112" s="238">
        <f>IF(N112="sníž. přenesená",J112,0)</f>
        <v>0</v>
      </c>
      <c r="BI112" s="238">
        <f>IF(N112="nulová",J112,0)</f>
        <v>0</v>
      </c>
      <c r="BJ112" s="237" t="s">
        <v>84</v>
      </c>
      <c r="BK112" s="235"/>
      <c r="BL112" s="235"/>
      <c r="BM112" s="235"/>
    </row>
    <row r="113" s="2" customFormat="1" ht="18" customHeight="1">
      <c r="A113" s="41"/>
      <c r="B113" s="42"/>
      <c r="C113" s="43"/>
      <c r="D113" s="155" t="s">
        <v>138</v>
      </c>
      <c r="E113" s="150"/>
      <c r="F113" s="150"/>
      <c r="G113" s="43"/>
      <c r="H113" s="43"/>
      <c r="I113" s="170"/>
      <c r="J113" s="151">
        <v>0</v>
      </c>
      <c r="K113" s="43"/>
      <c r="L113" s="234"/>
      <c r="M113" s="235"/>
      <c r="N113" s="236" t="s">
        <v>42</v>
      </c>
      <c r="O113" s="235"/>
      <c r="P113" s="235"/>
      <c r="Q113" s="235"/>
      <c r="R113" s="235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235"/>
      <c r="AG113" s="235"/>
      <c r="AH113" s="235"/>
      <c r="AI113" s="235"/>
      <c r="AJ113" s="235"/>
      <c r="AK113" s="235"/>
      <c r="AL113" s="235"/>
      <c r="AM113" s="235"/>
      <c r="AN113" s="235"/>
      <c r="AO113" s="235"/>
      <c r="AP113" s="235"/>
      <c r="AQ113" s="235"/>
      <c r="AR113" s="235"/>
      <c r="AS113" s="235"/>
      <c r="AT113" s="235"/>
      <c r="AU113" s="235"/>
      <c r="AV113" s="235"/>
      <c r="AW113" s="235"/>
      <c r="AX113" s="235"/>
      <c r="AY113" s="237" t="s">
        <v>134</v>
      </c>
      <c r="AZ113" s="235"/>
      <c r="BA113" s="235"/>
      <c r="BB113" s="235"/>
      <c r="BC113" s="235"/>
      <c r="BD113" s="235"/>
      <c r="BE113" s="238">
        <f>IF(N113="základní",J113,0)</f>
        <v>0</v>
      </c>
      <c r="BF113" s="238">
        <f>IF(N113="snížená",J113,0)</f>
        <v>0</v>
      </c>
      <c r="BG113" s="238">
        <f>IF(N113="zákl. přenesená",J113,0)</f>
        <v>0</v>
      </c>
      <c r="BH113" s="238">
        <f>IF(N113="sníž. přenesená",J113,0)</f>
        <v>0</v>
      </c>
      <c r="BI113" s="238">
        <f>IF(N113="nulová",J113,0)</f>
        <v>0</v>
      </c>
      <c r="BJ113" s="237" t="s">
        <v>84</v>
      </c>
      <c r="BK113" s="235"/>
      <c r="BL113" s="235"/>
      <c r="BM113" s="235"/>
    </row>
    <row r="114" s="2" customFormat="1" ht="18" customHeight="1">
      <c r="A114" s="41"/>
      <c r="B114" s="42"/>
      <c r="C114" s="43"/>
      <c r="D114" s="150" t="s">
        <v>139</v>
      </c>
      <c r="E114" s="43"/>
      <c r="F114" s="43"/>
      <c r="G114" s="43"/>
      <c r="H114" s="43"/>
      <c r="I114" s="170"/>
      <c r="J114" s="151">
        <f>ROUND(J32*T114,2)</f>
        <v>0</v>
      </c>
      <c r="K114" s="43"/>
      <c r="L114" s="234"/>
      <c r="M114" s="235"/>
      <c r="N114" s="236" t="s">
        <v>42</v>
      </c>
      <c r="O114" s="235"/>
      <c r="P114" s="235"/>
      <c r="Q114" s="235"/>
      <c r="R114" s="235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235"/>
      <c r="AG114" s="235"/>
      <c r="AH114" s="235"/>
      <c r="AI114" s="235"/>
      <c r="AJ114" s="235"/>
      <c r="AK114" s="235"/>
      <c r="AL114" s="235"/>
      <c r="AM114" s="235"/>
      <c r="AN114" s="235"/>
      <c r="AO114" s="235"/>
      <c r="AP114" s="235"/>
      <c r="AQ114" s="235"/>
      <c r="AR114" s="235"/>
      <c r="AS114" s="235"/>
      <c r="AT114" s="235"/>
      <c r="AU114" s="235"/>
      <c r="AV114" s="235"/>
      <c r="AW114" s="235"/>
      <c r="AX114" s="235"/>
      <c r="AY114" s="237" t="s">
        <v>140</v>
      </c>
      <c r="AZ114" s="235"/>
      <c r="BA114" s="235"/>
      <c r="BB114" s="235"/>
      <c r="BC114" s="235"/>
      <c r="BD114" s="235"/>
      <c r="BE114" s="238">
        <f>IF(N114="základní",J114,0)</f>
        <v>0</v>
      </c>
      <c r="BF114" s="238">
        <f>IF(N114="snížená",J114,0)</f>
        <v>0</v>
      </c>
      <c r="BG114" s="238">
        <f>IF(N114="zákl. přenesená",J114,0)</f>
        <v>0</v>
      </c>
      <c r="BH114" s="238">
        <f>IF(N114="sníž. přenesená",J114,0)</f>
        <v>0</v>
      </c>
      <c r="BI114" s="238">
        <f>IF(N114="nulová",J114,0)</f>
        <v>0</v>
      </c>
      <c r="BJ114" s="237" t="s">
        <v>84</v>
      </c>
      <c r="BK114" s="235"/>
      <c r="BL114" s="235"/>
      <c r="BM114" s="235"/>
    </row>
    <row r="115" s="2" customFormat="1">
      <c r="A115" s="41"/>
      <c r="B115" s="42"/>
      <c r="C115" s="43"/>
      <c r="D115" s="43"/>
      <c r="E115" s="43"/>
      <c r="F115" s="43"/>
      <c r="G115" s="43"/>
      <c r="H115" s="43"/>
      <c r="I115" s="170"/>
      <c r="J115" s="43"/>
      <c r="K115" s="43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29.28" customHeight="1">
      <c r="A116" s="41"/>
      <c r="B116" s="42"/>
      <c r="C116" s="159" t="s">
        <v>113</v>
      </c>
      <c r="D116" s="160"/>
      <c r="E116" s="160"/>
      <c r="F116" s="160"/>
      <c r="G116" s="160"/>
      <c r="H116" s="160"/>
      <c r="I116" s="216"/>
      <c r="J116" s="161">
        <f>ROUND(J98+J108,2)</f>
        <v>0</v>
      </c>
      <c r="K116" s="160"/>
      <c r="L116" s="66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="2" customFormat="1" ht="6.96" customHeight="1">
      <c r="A117" s="41"/>
      <c r="B117" s="69"/>
      <c r="C117" s="70"/>
      <c r="D117" s="70"/>
      <c r="E117" s="70"/>
      <c r="F117" s="70"/>
      <c r="G117" s="70"/>
      <c r="H117" s="70"/>
      <c r="I117" s="210"/>
      <c r="J117" s="70"/>
      <c r="K117" s="70"/>
      <c r="L117" s="66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21" s="2" customFormat="1" ht="6.96" customHeight="1">
      <c r="A121" s="41"/>
      <c r="B121" s="71"/>
      <c r="C121" s="72"/>
      <c r="D121" s="72"/>
      <c r="E121" s="72"/>
      <c r="F121" s="72"/>
      <c r="G121" s="72"/>
      <c r="H121" s="72"/>
      <c r="I121" s="213"/>
      <c r="J121" s="72"/>
      <c r="K121" s="72"/>
      <c r="L121" s="66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="2" customFormat="1" ht="24.96" customHeight="1">
      <c r="A122" s="41"/>
      <c r="B122" s="42"/>
      <c r="C122" s="24" t="s">
        <v>141</v>
      </c>
      <c r="D122" s="43"/>
      <c r="E122" s="43"/>
      <c r="F122" s="43"/>
      <c r="G122" s="43"/>
      <c r="H122" s="43"/>
      <c r="I122" s="170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6.96" customHeight="1">
      <c r="A123" s="41"/>
      <c r="B123" s="42"/>
      <c r="C123" s="43"/>
      <c r="D123" s="43"/>
      <c r="E123" s="43"/>
      <c r="F123" s="43"/>
      <c r="G123" s="43"/>
      <c r="H123" s="43"/>
      <c r="I123" s="170"/>
      <c r="J123" s="43"/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12" customHeight="1">
      <c r="A124" s="41"/>
      <c r="B124" s="42"/>
      <c r="C124" s="33" t="s">
        <v>16</v>
      </c>
      <c r="D124" s="43"/>
      <c r="E124" s="43"/>
      <c r="F124" s="43"/>
      <c r="G124" s="43"/>
      <c r="H124" s="43"/>
      <c r="I124" s="170"/>
      <c r="J124" s="43"/>
      <c r="K124" s="43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2" customFormat="1" ht="16.5" customHeight="1">
      <c r="A125" s="41"/>
      <c r="B125" s="42"/>
      <c r="C125" s="43"/>
      <c r="D125" s="43"/>
      <c r="E125" s="214" t="str">
        <f>E7</f>
        <v>Tovéř - nové vodovodní řady Za humny</v>
      </c>
      <c r="F125" s="33"/>
      <c r="G125" s="33"/>
      <c r="H125" s="33"/>
      <c r="I125" s="170"/>
      <c r="J125" s="43"/>
      <c r="K125" s="43"/>
      <c r="L125" s="66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="1" customFormat="1" ht="12" customHeight="1">
      <c r="B126" s="22"/>
      <c r="C126" s="33" t="s">
        <v>115</v>
      </c>
      <c r="D126" s="23"/>
      <c r="E126" s="23"/>
      <c r="F126" s="23"/>
      <c r="G126" s="23"/>
      <c r="H126" s="23"/>
      <c r="I126" s="162"/>
      <c r="J126" s="23"/>
      <c r="K126" s="23"/>
      <c r="L126" s="21"/>
    </row>
    <row r="127" s="2" customFormat="1" ht="16.5" customHeight="1">
      <c r="A127" s="41"/>
      <c r="B127" s="42"/>
      <c r="C127" s="43"/>
      <c r="D127" s="43"/>
      <c r="E127" s="214" t="s">
        <v>461</v>
      </c>
      <c r="F127" s="43"/>
      <c r="G127" s="43"/>
      <c r="H127" s="43"/>
      <c r="I127" s="170"/>
      <c r="J127" s="43"/>
      <c r="K127" s="43"/>
      <c r="L127" s="66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</row>
    <row r="128" s="2" customFormat="1" ht="12" customHeight="1">
      <c r="A128" s="41"/>
      <c r="B128" s="42"/>
      <c r="C128" s="33" t="s">
        <v>117</v>
      </c>
      <c r="D128" s="43"/>
      <c r="E128" s="43"/>
      <c r="F128" s="43"/>
      <c r="G128" s="43"/>
      <c r="H128" s="43"/>
      <c r="I128" s="170"/>
      <c r="J128" s="43"/>
      <c r="K128" s="43"/>
      <c r="L128" s="66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="2" customFormat="1" ht="16.5" customHeight="1">
      <c r="A129" s="41"/>
      <c r="B129" s="42"/>
      <c r="C129" s="43"/>
      <c r="D129" s="43"/>
      <c r="E129" s="79" t="str">
        <f>E11</f>
        <v>SO02.02 - Výpis materiálu</v>
      </c>
      <c r="F129" s="43"/>
      <c r="G129" s="43"/>
      <c r="H129" s="43"/>
      <c r="I129" s="170"/>
      <c r="J129" s="43"/>
      <c r="K129" s="43"/>
      <c r="L129" s="66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="2" customFormat="1" ht="6.96" customHeight="1">
      <c r="A130" s="41"/>
      <c r="B130" s="42"/>
      <c r="C130" s="43"/>
      <c r="D130" s="43"/>
      <c r="E130" s="43"/>
      <c r="F130" s="43"/>
      <c r="G130" s="43"/>
      <c r="H130" s="43"/>
      <c r="I130" s="170"/>
      <c r="J130" s="43"/>
      <c r="K130" s="43"/>
      <c r="L130" s="66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="2" customFormat="1" ht="12" customHeight="1">
      <c r="A131" s="41"/>
      <c r="B131" s="42"/>
      <c r="C131" s="33" t="s">
        <v>20</v>
      </c>
      <c r="D131" s="43"/>
      <c r="E131" s="43"/>
      <c r="F131" s="28" t="str">
        <f>F14</f>
        <v>Tovéř</v>
      </c>
      <c r="G131" s="43"/>
      <c r="H131" s="43"/>
      <c r="I131" s="172" t="s">
        <v>22</v>
      </c>
      <c r="J131" s="82" t="str">
        <f>IF(J14="","",J14)</f>
        <v>20.12.2019</v>
      </c>
      <c r="K131" s="43"/>
      <c r="L131" s="66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="2" customFormat="1" ht="6.96" customHeight="1">
      <c r="A132" s="41"/>
      <c r="B132" s="42"/>
      <c r="C132" s="43"/>
      <c r="D132" s="43"/>
      <c r="E132" s="43"/>
      <c r="F132" s="43"/>
      <c r="G132" s="43"/>
      <c r="H132" s="43"/>
      <c r="I132" s="170"/>
      <c r="J132" s="43"/>
      <c r="K132" s="43"/>
      <c r="L132" s="66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="2" customFormat="1" ht="15.15" customHeight="1">
      <c r="A133" s="41"/>
      <c r="B133" s="42"/>
      <c r="C133" s="33" t="s">
        <v>24</v>
      </c>
      <c r="D133" s="43"/>
      <c r="E133" s="43"/>
      <c r="F133" s="28" t="str">
        <f>E17</f>
        <v xml:space="preserve"> </v>
      </c>
      <c r="G133" s="43"/>
      <c r="H133" s="43"/>
      <c r="I133" s="172" t="s">
        <v>30</v>
      </c>
      <c r="J133" s="37" t="str">
        <f>E23</f>
        <v xml:space="preserve"> </v>
      </c>
      <c r="K133" s="43"/>
      <c r="L133" s="66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="2" customFormat="1" ht="15.15" customHeight="1">
      <c r="A134" s="41"/>
      <c r="B134" s="42"/>
      <c r="C134" s="33" t="s">
        <v>28</v>
      </c>
      <c r="D134" s="43"/>
      <c r="E134" s="43"/>
      <c r="F134" s="28" t="str">
        <f>IF(E20="","",E20)</f>
        <v>Vyplň údaj</v>
      </c>
      <c r="G134" s="43"/>
      <c r="H134" s="43"/>
      <c r="I134" s="172" t="s">
        <v>32</v>
      </c>
      <c r="J134" s="37" t="str">
        <f>E26</f>
        <v xml:space="preserve"> </v>
      </c>
      <c r="K134" s="43"/>
      <c r="L134" s="66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="2" customFormat="1" ht="10.32" customHeight="1">
      <c r="A135" s="41"/>
      <c r="B135" s="42"/>
      <c r="C135" s="43"/>
      <c r="D135" s="43"/>
      <c r="E135" s="43"/>
      <c r="F135" s="43"/>
      <c r="G135" s="43"/>
      <c r="H135" s="43"/>
      <c r="I135" s="170"/>
      <c r="J135" s="43"/>
      <c r="K135" s="43"/>
      <c r="L135" s="66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="11" customFormat="1" ht="29.28" customHeight="1">
      <c r="A136" s="239"/>
      <c r="B136" s="240"/>
      <c r="C136" s="241" t="s">
        <v>142</v>
      </c>
      <c r="D136" s="242" t="s">
        <v>62</v>
      </c>
      <c r="E136" s="242" t="s">
        <v>58</v>
      </c>
      <c r="F136" s="242" t="s">
        <v>59</v>
      </c>
      <c r="G136" s="242" t="s">
        <v>143</v>
      </c>
      <c r="H136" s="242" t="s">
        <v>144</v>
      </c>
      <c r="I136" s="243" t="s">
        <v>145</v>
      </c>
      <c r="J136" s="244" t="s">
        <v>122</v>
      </c>
      <c r="K136" s="245" t="s">
        <v>146</v>
      </c>
      <c r="L136" s="246"/>
      <c r="M136" s="103" t="s">
        <v>1</v>
      </c>
      <c r="N136" s="104" t="s">
        <v>41</v>
      </c>
      <c r="O136" s="104" t="s">
        <v>147</v>
      </c>
      <c r="P136" s="104" t="s">
        <v>148</v>
      </c>
      <c r="Q136" s="104" t="s">
        <v>149</v>
      </c>
      <c r="R136" s="104" t="s">
        <v>150</v>
      </c>
      <c r="S136" s="104" t="s">
        <v>151</v>
      </c>
      <c r="T136" s="105" t="s">
        <v>152</v>
      </c>
      <c r="U136" s="239"/>
      <c r="V136" s="239"/>
      <c r="W136" s="239"/>
      <c r="X136" s="239"/>
      <c r="Y136" s="239"/>
      <c r="Z136" s="239"/>
      <c r="AA136" s="239"/>
      <c r="AB136" s="239"/>
      <c r="AC136" s="239"/>
      <c r="AD136" s="239"/>
      <c r="AE136" s="239"/>
    </row>
    <row r="137" s="2" customFormat="1" ht="22.8" customHeight="1">
      <c r="A137" s="41"/>
      <c r="B137" s="42"/>
      <c r="C137" s="110" t="s">
        <v>153</v>
      </c>
      <c r="D137" s="43"/>
      <c r="E137" s="43"/>
      <c r="F137" s="43"/>
      <c r="G137" s="43"/>
      <c r="H137" s="43"/>
      <c r="I137" s="170"/>
      <c r="J137" s="247">
        <f>BK137</f>
        <v>0</v>
      </c>
      <c r="K137" s="43"/>
      <c r="L137" s="44"/>
      <c r="M137" s="106"/>
      <c r="N137" s="248"/>
      <c r="O137" s="107"/>
      <c r="P137" s="249">
        <f>P138</f>
        <v>0</v>
      </c>
      <c r="Q137" s="107"/>
      <c r="R137" s="249">
        <f>R138</f>
        <v>2.39409048</v>
      </c>
      <c r="S137" s="107"/>
      <c r="T137" s="250">
        <f>T138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18" t="s">
        <v>76</v>
      </c>
      <c r="AU137" s="18" t="s">
        <v>124</v>
      </c>
      <c r="BK137" s="251">
        <f>BK138</f>
        <v>0</v>
      </c>
    </row>
    <row r="138" s="12" customFormat="1" ht="25.92" customHeight="1">
      <c r="A138" s="12"/>
      <c r="B138" s="252"/>
      <c r="C138" s="253"/>
      <c r="D138" s="254" t="s">
        <v>76</v>
      </c>
      <c r="E138" s="255" t="s">
        <v>154</v>
      </c>
      <c r="F138" s="255" t="s">
        <v>155</v>
      </c>
      <c r="G138" s="253"/>
      <c r="H138" s="253"/>
      <c r="I138" s="256"/>
      <c r="J138" s="257">
        <f>BK138</f>
        <v>0</v>
      </c>
      <c r="K138" s="253"/>
      <c r="L138" s="258"/>
      <c r="M138" s="259"/>
      <c r="N138" s="260"/>
      <c r="O138" s="260"/>
      <c r="P138" s="261">
        <f>P139+P144+P151+P203+P207+P239</f>
        <v>0</v>
      </c>
      <c r="Q138" s="260"/>
      <c r="R138" s="261">
        <f>R139+R144+R151+R203+R207+R239</f>
        <v>2.39409048</v>
      </c>
      <c r="S138" s="260"/>
      <c r="T138" s="262">
        <f>T139+T144+T151+T203+T207+T239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63" t="s">
        <v>84</v>
      </c>
      <c r="AT138" s="264" t="s">
        <v>76</v>
      </c>
      <c r="AU138" s="264" t="s">
        <v>77</v>
      </c>
      <c r="AY138" s="263" t="s">
        <v>156</v>
      </c>
      <c r="BK138" s="265">
        <f>BK139+BK144+BK151+BK203+BK207+BK239</f>
        <v>0</v>
      </c>
    </row>
    <row r="139" s="12" customFormat="1" ht="22.8" customHeight="1">
      <c r="A139" s="12"/>
      <c r="B139" s="252"/>
      <c r="C139" s="253"/>
      <c r="D139" s="254" t="s">
        <v>76</v>
      </c>
      <c r="E139" s="266" t="s">
        <v>84</v>
      </c>
      <c r="F139" s="266" t="s">
        <v>157</v>
      </c>
      <c r="G139" s="253"/>
      <c r="H139" s="253"/>
      <c r="I139" s="256"/>
      <c r="J139" s="267">
        <f>BK139</f>
        <v>0</v>
      </c>
      <c r="K139" s="253"/>
      <c r="L139" s="258"/>
      <c r="M139" s="259"/>
      <c r="N139" s="260"/>
      <c r="O139" s="260"/>
      <c r="P139" s="261">
        <f>SUM(P140:P143)</f>
        <v>0</v>
      </c>
      <c r="Q139" s="260"/>
      <c r="R139" s="261">
        <f>SUM(R140:R143)</f>
        <v>0</v>
      </c>
      <c r="S139" s="260"/>
      <c r="T139" s="262">
        <f>SUM(T140:T143)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63" t="s">
        <v>84</v>
      </c>
      <c r="AT139" s="264" t="s">
        <v>76</v>
      </c>
      <c r="AU139" s="264" t="s">
        <v>84</v>
      </c>
      <c r="AY139" s="263" t="s">
        <v>156</v>
      </c>
      <c r="BK139" s="265">
        <f>SUM(BK140:BK143)</f>
        <v>0</v>
      </c>
    </row>
    <row r="140" s="2" customFormat="1" ht="24" customHeight="1">
      <c r="A140" s="41"/>
      <c r="B140" s="42"/>
      <c r="C140" s="268" t="s">
        <v>84</v>
      </c>
      <c r="D140" s="268" t="s">
        <v>158</v>
      </c>
      <c r="E140" s="269" t="s">
        <v>362</v>
      </c>
      <c r="F140" s="270" t="s">
        <v>363</v>
      </c>
      <c r="G140" s="271" t="s">
        <v>177</v>
      </c>
      <c r="H140" s="272">
        <v>0.80000000000000004</v>
      </c>
      <c r="I140" s="273"/>
      <c r="J140" s="274">
        <f>ROUND(I140*H140,2)</f>
        <v>0</v>
      </c>
      <c r="K140" s="275"/>
      <c r="L140" s="44"/>
      <c r="M140" s="276" t="s">
        <v>1</v>
      </c>
      <c r="N140" s="277" t="s">
        <v>42</v>
      </c>
      <c r="O140" s="94"/>
      <c r="P140" s="278">
        <f>O140*H140</f>
        <v>0</v>
      </c>
      <c r="Q140" s="278">
        <v>0</v>
      </c>
      <c r="R140" s="278">
        <f>Q140*H140</f>
        <v>0</v>
      </c>
      <c r="S140" s="278">
        <v>0</v>
      </c>
      <c r="T140" s="279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80" t="s">
        <v>162</v>
      </c>
      <c r="AT140" s="280" t="s">
        <v>158</v>
      </c>
      <c r="AU140" s="280" t="s">
        <v>86</v>
      </c>
      <c r="AY140" s="18" t="s">
        <v>156</v>
      </c>
      <c r="BE140" s="154">
        <f>IF(N140="základní",J140,0)</f>
        <v>0</v>
      </c>
      <c r="BF140" s="154">
        <f>IF(N140="snížená",J140,0)</f>
        <v>0</v>
      </c>
      <c r="BG140" s="154">
        <f>IF(N140="zákl. přenesená",J140,0)</f>
        <v>0</v>
      </c>
      <c r="BH140" s="154">
        <f>IF(N140="sníž. přenesená",J140,0)</f>
        <v>0</v>
      </c>
      <c r="BI140" s="154">
        <f>IF(N140="nulová",J140,0)</f>
        <v>0</v>
      </c>
      <c r="BJ140" s="18" t="s">
        <v>84</v>
      </c>
      <c r="BK140" s="154">
        <f>ROUND(I140*H140,2)</f>
        <v>0</v>
      </c>
      <c r="BL140" s="18" t="s">
        <v>162</v>
      </c>
      <c r="BM140" s="280" t="s">
        <v>689</v>
      </c>
    </row>
    <row r="141" s="15" customFormat="1">
      <c r="A141" s="15"/>
      <c r="B141" s="304"/>
      <c r="C141" s="305"/>
      <c r="D141" s="283" t="s">
        <v>164</v>
      </c>
      <c r="E141" s="306" t="s">
        <v>1</v>
      </c>
      <c r="F141" s="307" t="s">
        <v>365</v>
      </c>
      <c r="G141" s="305"/>
      <c r="H141" s="306" t="s">
        <v>1</v>
      </c>
      <c r="I141" s="308"/>
      <c r="J141" s="305"/>
      <c r="K141" s="305"/>
      <c r="L141" s="309"/>
      <c r="M141" s="310"/>
      <c r="N141" s="311"/>
      <c r="O141" s="311"/>
      <c r="P141" s="311"/>
      <c r="Q141" s="311"/>
      <c r="R141" s="311"/>
      <c r="S141" s="311"/>
      <c r="T141" s="312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313" t="s">
        <v>164</v>
      </c>
      <c r="AU141" s="313" t="s">
        <v>86</v>
      </c>
      <c r="AV141" s="15" t="s">
        <v>84</v>
      </c>
      <c r="AW141" s="15" t="s">
        <v>31</v>
      </c>
      <c r="AX141" s="15" t="s">
        <v>77</v>
      </c>
      <c r="AY141" s="313" t="s">
        <v>156</v>
      </c>
    </row>
    <row r="142" s="13" customFormat="1">
      <c r="A142" s="13"/>
      <c r="B142" s="281"/>
      <c r="C142" s="282"/>
      <c r="D142" s="283" t="s">
        <v>164</v>
      </c>
      <c r="E142" s="284" t="s">
        <v>1</v>
      </c>
      <c r="F142" s="285" t="s">
        <v>690</v>
      </c>
      <c r="G142" s="282"/>
      <c r="H142" s="286">
        <v>0.80000000000000004</v>
      </c>
      <c r="I142" s="287"/>
      <c r="J142" s="282"/>
      <c r="K142" s="282"/>
      <c r="L142" s="288"/>
      <c r="M142" s="289"/>
      <c r="N142" s="290"/>
      <c r="O142" s="290"/>
      <c r="P142" s="290"/>
      <c r="Q142" s="290"/>
      <c r="R142" s="290"/>
      <c r="S142" s="290"/>
      <c r="T142" s="29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92" t="s">
        <v>164</v>
      </c>
      <c r="AU142" s="292" t="s">
        <v>86</v>
      </c>
      <c r="AV142" s="13" t="s">
        <v>86</v>
      </c>
      <c r="AW142" s="13" t="s">
        <v>31</v>
      </c>
      <c r="AX142" s="13" t="s">
        <v>77</v>
      </c>
      <c r="AY142" s="292" t="s">
        <v>156</v>
      </c>
    </row>
    <row r="143" s="14" customFormat="1">
      <c r="A143" s="14"/>
      <c r="B143" s="293"/>
      <c r="C143" s="294"/>
      <c r="D143" s="283" t="s">
        <v>164</v>
      </c>
      <c r="E143" s="295" t="s">
        <v>1</v>
      </c>
      <c r="F143" s="296" t="s">
        <v>166</v>
      </c>
      <c r="G143" s="294"/>
      <c r="H143" s="297">
        <v>0.80000000000000004</v>
      </c>
      <c r="I143" s="298"/>
      <c r="J143" s="294"/>
      <c r="K143" s="294"/>
      <c r="L143" s="299"/>
      <c r="M143" s="300"/>
      <c r="N143" s="301"/>
      <c r="O143" s="301"/>
      <c r="P143" s="301"/>
      <c r="Q143" s="301"/>
      <c r="R143" s="301"/>
      <c r="S143" s="301"/>
      <c r="T143" s="30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303" t="s">
        <v>164</v>
      </c>
      <c r="AU143" s="303" t="s">
        <v>86</v>
      </c>
      <c r="AV143" s="14" t="s">
        <v>162</v>
      </c>
      <c r="AW143" s="14" t="s">
        <v>31</v>
      </c>
      <c r="AX143" s="14" t="s">
        <v>84</v>
      </c>
      <c r="AY143" s="303" t="s">
        <v>156</v>
      </c>
    </row>
    <row r="144" s="12" customFormat="1" ht="22.8" customHeight="1">
      <c r="A144" s="12"/>
      <c r="B144" s="252"/>
      <c r="C144" s="253"/>
      <c r="D144" s="254" t="s">
        <v>76</v>
      </c>
      <c r="E144" s="266" t="s">
        <v>171</v>
      </c>
      <c r="F144" s="266" t="s">
        <v>367</v>
      </c>
      <c r="G144" s="253"/>
      <c r="H144" s="253"/>
      <c r="I144" s="256"/>
      <c r="J144" s="267">
        <f>BK144</f>
        <v>0</v>
      </c>
      <c r="K144" s="253"/>
      <c r="L144" s="258"/>
      <c r="M144" s="259"/>
      <c r="N144" s="260"/>
      <c r="O144" s="260"/>
      <c r="P144" s="261">
        <f>SUM(P145:P150)</f>
        <v>0</v>
      </c>
      <c r="Q144" s="260"/>
      <c r="R144" s="261">
        <f>SUM(R145:R150)</f>
        <v>0.17488799999999999</v>
      </c>
      <c r="S144" s="260"/>
      <c r="T144" s="262">
        <f>SUM(T145:T150)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63" t="s">
        <v>84</v>
      </c>
      <c r="AT144" s="264" t="s">
        <v>76</v>
      </c>
      <c r="AU144" s="264" t="s">
        <v>84</v>
      </c>
      <c r="AY144" s="263" t="s">
        <v>156</v>
      </c>
      <c r="BK144" s="265">
        <f>SUM(BK145:BK150)</f>
        <v>0</v>
      </c>
    </row>
    <row r="145" s="2" customFormat="1" ht="36" customHeight="1">
      <c r="A145" s="41"/>
      <c r="B145" s="42"/>
      <c r="C145" s="268" t="s">
        <v>86</v>
      </c>
      <c r="D145" s="268" t="s">
        <v>158</v>
      </c>
      <c r="E145" s="269" t="s">
        <v>368</v>
      </c>
      <c r="F145" s="270" t="s">
        <v>369</v>
      </c>
      <c r="G145" s="271" t="s">
        <v>324</v>
      </c>
      <c r="H145" s="272">
        <v>1</v>
      </c>
      <c r="I145" s="273"/>
      <c r="J145" s="274">
        <f>ROUND(I145*H145,2)</f>
        <v>0</v>
      </c>
      <c r="K145" s="275"/>
      <c r="L145" s="44"/>
      <c r="M145" s="276" t="s">
        <v>1</v>
      </c>
      <c r="N145" s="277" t="s">
        <v>42</v>
      </c>
      <c r="O145" s="94"/>
      <c r="P145" s="278">
        <f>O145*H145</f>
        <v>0</v>
      </c>
      <c r="Q145" s="278">
        <v>0.17488799999999999</v>
      </c>
      <c r="R145" s="278">
        <f>Q145*H145</f>
        <v>0.17488799999999999</v>
      </c>
      <c r="S145" s="278">
        <v>0</v>
      </c>
      <c r="T145" s="279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80" t="s">
        <v>162</v>
      </c>
      <c r="AT145" s="280" t="s">
        <v>158</v>
      </c>
      <c r="AU145" s="280" t="s">
        <v>86</v>
      </c>
      <c r="AY145" s="18" t="s">
        <v>156</v>
      </c>
      <c r="BE145" s="154">
        <f>IF(N145="základní",J145,0)</f>
        <v>0</v>
      </c>
      <c r="BF145" s="154">
        <f>IF(N145="snížená",J145,0)</f>
        <v>0</v>
      </c>
      <c r="BG145" s="154">
        <f>IF(N145="zákl. přenesená",J145,0)</f>
        <v>0</v>
      </c>
      <c r="BH145" s="154">
        <f>IF(N145="sníž. přenesená",J145,0)</f>
        <v>0</v>
      </c>
      <c r="BI145" s="154">
        <f>IF(N145="nulová",J145,0)</f>
        <v>0</v>
      </c>
      <c r="BJ145" s="18" t="s">
        <v>84</v>
      </c>
      <c r="BK145" s="154">
        <f>ROUND(I145*H145,2)</f>
        <v>0</v>
      </c>
      <c r="BL145" s="18" t="s">
        <v>162</v>
      </c>
      <c r="BM145" s="280" t="s">
        <v>691</v>
      </c>
    </row>
    <row r="146" s="13" customFormat="1">
      <c r="A146" s="13"/>
      <c r="B146" s="281"/>
      <c r="C146" s="282"/>
      <c r="D146" s="283" t="s">
        <v>164</v>
      </c>
      <c r="E146" s="284" t="s">
        <v>1</v>
      </c>
      <c r="F146" s="285" t="s">
        <v>692</v>
      </c>
      <c r="G146" s="282"/>
      <c r="H146" s="286">
        <v>1</v>
      </c>
      <c r="I146" s="287"/>
      <c r="J146" s="282"/>
      <c r="K146" s="282"/>
      <c r="L146" s="288"/>
      <c r="M146" s="289"/>
      <c r="N146" s="290"/>
      <c r="O146" s="290"/>
      <c r="P146" s="290"/>
      <c r="Q146" s="290"/>
      <c r="R146" s="290"/>
      <c r="S146" s="290"/>
      <c r="T146" s="29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92" t="s">
        <v>164</v>
      </c>
      <c r="AU146" s="292" t="s">
        <v>86</v>
      </c>
      <c r="AV146" s="13" t="s">
        <v>86</v>
      </c>
      <c r="AW146" s="13" t="s">
        <v>31</v>
      </c>
      <c r="AX146" s="13" t="s">
        <v>77</v>
      </c>
      <c r="AY146" s="292" t="s">
        <v>156</v>
      </c>
    </row>
    <row r="147" s="14" customFormat="1">
      <c r="A147" s="14"/>
      <c r="B147" s="293"/>
      <c r="C147" s="294"/>
      <c r="D147" s="283" t="s">
        <v>164</v>
      </c>
      <c r="E147" s="295" t="s">
        <v>1</v>
      </c>
      <c r="F147" s="296" t="s">
        <v>166</v>
      </c>
      <c r="G147" s="294"/>
      <c r="H147" s="297">
        <v>1</v>
      </c>
      <c r="I147" s="298"/>
      <c r="J147" s="294"/>
      <c r="K147" s="294"/>
      <c r="L147" s="299"/>
      <c r="M147" s="300"/>
      <c r="N147" s="301"/>
      <c r="O147" s="301"/>
      <c r="P147" s="301"/>
      <c r="Q147" s="301"/>
      <c r="R147" s="301"/>
      <c r="S147" s="301"/>
      <c r="T147" s="30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303" t="s">
        <v>164</v>
      </c>
      <c r="AU147" s="303" t="s">
        <v>86</v>
      </c>
      <c r="AV147" s="14" t="s">
        <v>162</v>
      </c>
      <c r="AW147" s="14" t="s">
        <v>31</v>
      </c>
      <c r="AX147" s="14" t="s">
        <v>84</v>
      </c>
      <c r="AY147" s="303" t="s">
        <v>156</v>
      </c>
    </row>
    <row r="148" s="2" customFormat="1" ht="16.5" customHeight="1">
      <c r="A148" s="41"/>
      <c r="B148" s="42"/>
      <c r="C148" s="325" t="s">
        <v>171</v>
      </c>
      <c r="D148" s="325" t="s">
        <v>262</v>
      </c>
      <c r="E148" s="326" t="s">
        <v>372</v>
      </c>
      <c r="F148" s="327" t="s">
        <v>373</v>
      </c>
      <c r="G148" s="328" t="s">
        <v>324</v>
      </c>
      <c r="H148" s="329">
        <v>1</v>
      </c>
      <c r="I148" s="330"/>
      <c r="J148" s="331">
        <f>ROUND(I148*H148,2)</f>
        <v>0</v>
      </c>
      <c r="K148" s="332"/>
      <c r="L148" s="333"/>
      <c r="M148" s="334" t="s">
        <v>1</v>
      </c>
      <c r="N148" s="335" t="s">
        <v>42</v>
      </c>
      <c r="O148" s="94"/>
      <c r="P148" s="278">
        <f>O148*H148</f>
        <v>0</v>
      </c>
      <c r="Q148" s="278">
        <v>0</v>
      </c>
      <c r="R148" s="278">
        <f>Q148*H148</f>
        <v>0</v>
      </c>
      <c r="S148" s="278">
        <v>0</v>
      </c>
      <c r="T148" s="279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80" t="s">
        <v>200</v>
      </c>
      <c r="AT148" s="280" t="s">
        <v>262</v>
      </c>
      <c r="AU148" s="280" t="s">
        <v>86</v>
      </c>
      <c r="AY148" s="18" t="s">
        <v>156</v>
      </c>
      <c r="BE148" s="154">
        <f>IF(N148="základní",J148,0)</f>
        <v>0</v>
      </c>
      <c r="BF148" s="154">
        <f>IF(N148="snížená",J148,0)</f>
        <v>0</v>
      </c>
      <c r="BG148" s="154">
        <f>IF(N148="zákl. přenesená",J148,0)</f>
        <v>0</v>
      </c>
      <c r="BH148" s="154">
        <f>IF(N148="sníž. přenesená",J148,0)</f>
        <v>0</v>
      </c>
      <c r="BI148" s="154">
        <f>IF(N148="nulová",J148,0)</f>
        <v>0</v>
      </c>
      <c r="BJ148" s="18" t="s">
        <v>84</v>
      </c>
      <c r="BK148" s="154">
        <f>ROUND(I148*H148,2)</f>
        <v>0</v>
      </c>
      <c r="BL148" s="18" t="s">
        <v>162</v>
      </c>
      <c r="BM148" s="280" t="s">
        <v>693</v>
      </c>
    </row>
    <row r="149" s="13" customFormat="1">
      <c r="A149" s="13"/>
      <c r="B149" s="281"/>
      <c r="C149" s="282"/>
      <c r="D149" s="283" t="s">
        <v>164</v>
      </c>
      <c r="E149" s="284" t="s">
        <v>1</v>
      </c>
      <c r="F149" s="285" t="s">
        <v>692</v>
      </c>
      <c r="G149" s="282"/>
      <c r="H149" s="286">
        <v>1</v>
      </c>
      <c r="I149" s="287"/>
      <c r="J149" s="282"/>
      <c r="K149" s="282"/>
      <c r="L149" s="288"/>
      <c r="M149" s="289"/>
      <c r="N149" s="290"/>
      <c r="O149" s="290"/>
      <c r="P149" s="290"/>
      <c r="Q149" s="290"/>
      <c r="R149" s="290"/>
      <c r="S149" s="290"/>
      <c r="T149" s="29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92" t="s">
        <v>164</v>
      </c>
      <c r="AU149" s="292" t="s">
        <v>86</v>
      </c>
      <c r="AV149" s="13" t="s">
        <v>86</v>
      </c>
      <c r="AW149" s="13" t="s">
        <v>31</v>
      </c>
      <c r="AX149" s="13" t="s">
        <v>77</v>
      </c>
      <c r="AY149" s="292" t="s">
        <v>156</v>
      </c>
    </row>
    <row r="150" s="14" customFormat="1">
      <c r="A150" s="14"/>
      <c r="B150" s="293"/>
      <c r="C150" s="294"/>
      <c r="D150" s="283" t="s">
        <v>164</v>
      </c>
      <c r="E150" s="295" t="s">
        <v>1</v>
      </c>
      <c r="F150" s="296" t="s">
        <v>166</v>
      </c>
      <c r="G150" s="294"/>
      <c r="H150" s="297">
        <v>1</v>
      </c>
      <c r="I150" s="298"/>
      <c r="J150" s="294"/>
      <c r="K150" s="294"/>
      <c r="L150" s="299"/>
      <c r="M150" s="300"/>
      <c r="N150" s="301"/>
      <c r="O150" s="301"/>
      <c r="P150" s="301"/>
      <c r="Q150" s="301"/>
      <c r="R150" s="301"/>
      <c r="S150" s="301"/>
      <c r="T150" s="30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303" t="s">
        <v>164</v>
      </c>
      <c r="AU150" s="303" t="s">
        <v>86</v>
      </c>
      <c r="AV150" s="14" t="s">
        <v>162</v>
      </c>
      <c r="AW150" s="14" t="s">
        <v>31</v>
      </c>
      <c r="AX150" s="14" t="s">
        <v>84</v>
      </c>
      <c r="AY150" s="303" t="s">
        <v>156</v>
      </c>
    </row>
    <row r="151" s="12" customFormat="1" ht="22.8" customHeight="1">
      <c r="A151" s="12"/>
      <c r="B151" s="252"/>
      <c r="C151" s="253"/>
      <c r="D151" s="254" t="s">
        <v>76</v>
      </c>
      <c r="E151" s="266" t="s">
        <v>200</v>
      </c>
      <c r="F151" s="266" t="s">
        <v>375</v>
      </c>
      <c r="G151" s="253"/>
      <c r="H151" s="253"/>
      <c r="I151" s="256"/>
      <c r="J151" s="267">
        <f>BK151</f>
        <v>0</v>
      </c>
      <c r="K151" s="253"/>
      <c r="L151" s="258"/>
      <c r="M151" s="259"/>
      <c r="N151" s="260"/>
      <c r="O151" s="260"/>
      <c r="P151" s="261">
        <f>SUM(P152:P202)</f>
        <v>0</v>
      </c>
      <c r="Q151" s="260"/>
      <c r="R151" s="261">
        <f>SUM(R152:R202)</f>
        <v>1.1727700000000001</v>
      </c>
      <c r="S151" s="260"/>
      <c r="T151" s="262">
        <f>SUM(T152:T202)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63" t="s">
        <v>84</v>
      </c>
      <c r="AT151" s="264" t="s">
        <v>76</v>
      </c>
      <c r="AU151" s="264" t="s">
        <v>84</v>
      </c>
      <c r="AY151" s="263" t="s">
        <v>156</v>
      </c>
      <c r="BK151" s="265">
        <f>SUM(BK152:BK202)</f>
        <v>0</v>
      </c>
    </row>
    <row r="152" s="2" customFormat="1" ht="36" customHeight="1">
      <c r="A152" s="41"/>
      <c r="B152" s="42"/>
      <c r="C152" s="268" t="s">
        <v>162</v>
      </c>
      <c r="D152" s="268" t="s">
        <v>158</v>
      </c>
      <c r="E152" s="269" t="s">
        <v>376</v>
      </c>
      <c r="F152" s="270" t="s">
        <v>377</v>
      </c>
      <c r="G152" s="271" t="s">
        <v>324</v>
      </c>
      <c r="H152" s="272">
        <v>7</v>
      </c>
      <c r="I152" s="273"/>
      <c r="J152" s="274">
        <f>ROUND(I152*H152,2)</f>
        <v>0</v>
      </c>
      <c r="K152" s="275"/>
      <c r="L152" s="44"/>
      <c r="M152" s="276" t="s">
        <v>1</v>
      </c>
      <c r="N152" s="277" t="s">
        <v>42</v>
      </c>
      <c r="O152" s="94"/>
      <c r="P152" s="278">
        <f>O152*H152</f>
        <v>0</v>
      </c>
      <c r="Q152" s="278">
        <v>0.00167</v>
      </c>
      <c r="R152" s="278">
        <f>Q152*H152</f>
        <v>0.011690000000000001</v>
      </c>
      <c r="S152" s="278">
        <v>0</v>
      </c>
      <c r="T152" s="279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80" t="s">
        <v>162</v>
      </c>
      <c r="AT152" s="280" t="s">
        <v>158</v>
      </c>
      <c r="AU152" s="280" t="s">
        <v>86</v>
      </c>
      <c r="AY152" s="18" t="s">
        <v>156</v>
      </c>
      <c r="BE152" s="154">
        <f>IF(N152="základní",J152,0)</f>
        <v>0</v>
      </c>
      <c r="BF152" s="154">
        <f>IF(N152="snížená",J152,0)</f>
        <v>0</v>
      </c>
      <c r="BG152" s="154">
        <f>IF(N152="zákl. přenesená",J152,0)</f>
        <v>0</v>
      </c>
      <c r="BH152" s="154">
        <f>IF(N152="sníž. přenesená",J152,0)</f>
        <v>0</v>
      </c>
      <c r="BI152" s="154">
        <f>IF(N152="nulová",J152,0)</f>
        <v>0</v>
      </c>
      <c r="BJ152" s="18" t="s">
        <v>84</v>
      </c>
      <c r="BK152" s="154">
        <f>ROUND(I152*H152,2)</f>
        <v>0</v>
      </c>
      <c r="BL152" s="18" t="s">
        <v>162</v>
      </c>
      <c r="BM152" s="280" t="s">
        <v>694</v>
      </c>
    </row>
    <row r="153" s="13" customFormat="1">
      <c r="A153" s="13"/>
      <c r="B153" s="281"/>
      <c r="C153" s="282"/>
      <c r="D153" s="283" t="s">
        <v>164</v>
      </c>
      <c r="E153" s="284" t="s">
        <v>1</v>
      </c>
      <c r="F153" s="285" t="s">
        <v>695</v>
      </c>
      <c r="G153" s="282"/>
      <c r="H153" s="286">
        <v>6</v>
      </c>
      <c r="I153" s="287"/>
      <c r="J153" s="282"/>
      <c r="K153" s="282"/>
      <c r="L153" s="288"/>
      <c r="M153" s="289"/>
      <c r="N153" s="290"/>
      <c r="O153" s="290"/>
      <c r="P153" s="290"/>
      <c r="Q153" s="290"/>
      <c r="R153" s="290"/>
      <c r="S153" s="290"/>
      <c r="T153" s="29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92" t="s">
        <v>164</v>
      </c>
      <c r="AU153" s="292" t="s">
        <v>86</v>
      </c>
      <c r="AV153" s="13" t="s">
        <v>86</v>
      </c>
      <c r="AW153" s="13" t="s">
        <v>31</v>
      </c>
      <c r="AX153" s="13" t="s">
        <v>77</v>
      </c>
      <c r="AY153" s="292" t="s">
        <v>156</v>
      </c>
    </row>
    <row r="154" s="13" customFormat="1">
      <c r="A154" s="13"/>
      <c r="B154" s="281"/>
      <c r="C154" s="282"/>
      <c r="D154" s="283" t="s">
        <v>164</v>
      </c>
      <c r="E154" s="284" t="s">
        <v>1</v>
      </c>
      <c r="F154" s="285" t="s">
        <v>696</v>
      </c>
      <c r="G154" s="282"/>
      <c r="H154" s="286">
        <v>1</v>
      </c>
      <c r="I154" s="287"/>
      <c r="J154" s="282"/>
      <c r="K154" s="282"/>
      <c r="L154" s="288"/>
      <c r="M154" s="289"/>
      <c r="N154" s="290"/>
      <c r="O154" s="290"/>
      <c r="P154" s="290"/>
      <c r="Q154" s="290"/>
      <c r="R154" s="290"/>
      <c r="S154" s="290"/>
      <c r="T154" s="29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92" t="s">
        <v>164</v>
      </c>
      <c r="AU154" s="292" t="s">
        <v>86</v>
      </c>
      <c r="AV154" s="13" t="s">
        <v>86</v>
      </c>
      <c r="AW154" s="13" t="s">
        <v>31</v>
      </c>
      <c r="AX154" s="13" t="s">
        <v>77</v>
      </c>
      <c r="AY154" s="292" t="s">
        <v>156</v>
      </c>
    </row>
    <row r="155" s="14" customFormat="1">
      <c r="A155" s="14"/>
      <c r="B155" s="293"/>
      <c r="C155" s="294"/>
      <c r="D155" s="283" t="s">
        <v>164</v>
      </c>
      <c r="E155" s="295" t="s">
        <v>1</v>
      </c>
      <c r="F155" s="296" t="s">
        <v>166</v>
      </c>
      <c r="G155" s="294"/>
      <c r="H155" s="297">
        <v>7</v>
      </c>
      <c r="I155" s="298"/>
      <c r="J155" s="294"/>
      <c r="K155" s="294"/>
      <c r="L155" s="299"/>
      <c r="M155" s="300"/>
      <c r="N155" s="301"/>
      <c r="O155" s="301"/>
      <c r="P155" s="301"/>
      <c r="Q155" s="301"/>
      <c r="R155" s="301"/>
      <c r="S155" s="301"/>
      <c r="T155" s="30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303" t="s">
        <v>164</v>
      </c>
      <c r="AU155" s="303" t="s">
        <v>86</v>
      </c>
      <c r="AV155" s="14" t="s">
        <v>162</v>
      </c>
      <c r="AW155" s="14" t="s">
        <v>31</v>
      </c>
      <c r="AX155" s="14" t="s">
        <v>84</v>
      </c>
      <c r="AY155" s="303" t="s">
        <v>156</v>
      </c>
    </row>
    <row r="156" s="2" customFormat="1" ht="36" customHeight="1">
      <c r="A156" s="41"/>
      <c r="B156" s="42"/>
      <c r="C156" s="325" t="s">
        <v>180</v>
      </c>
      <c r="D156" s="325" t="s">
        <v>262</v>
      </c>
      <c r="E156" s="326" t="s">
        <v>380</v>
      </c>
      <c r="F156" s="327" t="s">
        <v>381</v>
      </c>
      <c r="G156" s="328" t="s">
        <v>324</v>
      </c>
      <c r="H156" s="329">
        <v>6</v>
      </c>
      <c r="I156" s="330"/>
      <c r="J156" s="331">
        <f>ROUND(I156*H156,2)</f>
        <v>0</v>
      </c>
      <c r="K156" s="332"/>
      <c r="L156" s="333"/>
      <c r="M156" s="334" t="s">
        <v>1</v>
      </c>
      <c r="N156" s="335" t="s">
        <v>42</v>
      </c>
      <c r="O156" s="94"/>
      <c r="P156" s="278">
        <f>O156*H156</f>
        <v>0</v>
      </c>
      <c r="Q156" s="278">
        <v>0.0054999999999999997</v>
      </c>
      <c r="R156" s="278">
        <f>Q156*H156</f>
        <v>0.033000000000000002</v>
      </c>
      <c r="S156" s="278">
        <v>0</v>
      </c>
      <c r="T156" s="279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80" t="s">
        <v>200</v>
      </c>
      <c r="AT156" s="280" t="s">
        <v>262</v>
      </c>
      <c r="AU156" s="280" t="s">
        <v>86</v>
      </c>
      <c r="AY156" s="18" t="s">
        <v>156</v>
      </c>
      <c r="BE156" s="154">
        <f>IF(N156="základní",J156,0)</f>
        <v>0</v>
      </c>
      <c r="BF156" s="154">
        <f>IF(N156="snížená",J156,0)</f>
        <v>0</v>
      </c>
      <c r="BG156" s="154">
        <f>IF(N156="zákl. přenesená",J156,0)</f>
        <v>0</v>
      </c>
      <c r="BH156" s="154">
        <f>IF(N156="sníž. přenesená",J156,0)</f>
        <v>0</v>
      </c>
      <c r="BI156" s="154">
        <f>IF(N156="nulová",J156,0)</f>
        <v>0</v>
      </c>
      <c r="BJ156" s="18" t="s">
        <v>84</v>
      </c>
      <c r="BK156" s="154">
        <f>ROUND(I156*H156,2)</f>
        <v>0</v>
      </c>
      <c r="BL156" s="18" t="s">
        <v>162</v>
      </c>
      <c r="BM156" s="280" t="s">
        <v>697</v>
      </c>
    </row>
    <row r="157" s="13" customFormat="1">
      <c r="A157" s="13"/>
      <c r="B157" s="281"/>
      <c r="C157" s="282"/>
      <c r="D157" s="283" t="s">
        <v>164</v>
      </c>
      <c r="E157" s="284" t="s">
        <v>1</v>
      </c>
      <c r="F157" s="285" t="s">
        <v>695</v>
      </c>
      <c r="G157" s="282"/>
      <c r="H157" s="286">
        <v>6</v>
      </c>
      <c r="I157" s="287"/>
      <c r="J157" s="282"/>
      <c r="K157" s="282"/>
      <c r="L157" s="288"/>
      <c r="M157" s="289"/>
      <c r="N157" s="290"/>
      <c r="O157" s="290"/>
      <c r="P157" s="290"/>
      <c r="Q157" s="290"/>
      <c r="R157" s="290"/>
      <c r="S157" s="290"/>
      <c r="T157" s="29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92" t="s">
        <v>164</v>
      </c>
      <c r="AU157" s="292" t="s">
        <v>86</v>
      </c>
      <c r="AV157" s="13" t="s">
        <v>86</v>
      </c>
      <c r="AW157" s="13" t="s">
        <v>31</v>
      </c>
      <c r="AX157" s="13" t="s">
        <v>77</v>
      </c>
      <c r="AY157" s="292" t="s">
        <v>156</v>
      </c>
    </row>
    <row r="158" s="14" customFormat="1">
      <c r="A158" s="14"/>
      <c r="B158" s="293"/>
      <c r="C158" s="294"/>
      <c r="D158" s="283" t="s">
        <v>164</v>
      </c>
      <c r="E158" s="295" t="s">
        <v>1</v>
      </c>
      <c r="F158" s="296" t="s">
        <v>166</v>
      </c>
      <c r="G158" s="294"/>
      <c r="H158" s="297">
        <v>6</v>
      </c>
      <c r="I158" s="298"/>
      <c r="J158" s="294"/>
      <c r="K158" s="294"/>
      <c r="L158" s="299"/>
      <c r="M158" s="300"/>
      <c r="N158" s="301"/>
      <c r="O158" s="301"/>
      <c r="P158" s="301"/>
      <c r="Q158" s="301"/>
      <c r="R158" s="301"/>
      <c r="S158" s="301"/>
      <c r="T158" s="30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303" t="s">
        <v>164</v>
      </c>
      <c r="AU158" s="303" t="s">
        <v>86</v>
      </c>
      <c r="AV158" s="14" t="s">
        <v>162</v>
      </c>
      <c r="AW158" s="14" t="s">
        <v>31</v>
      </c>
      <c r="AX158" s="14" t="s">
        <v>84</v>
      </c>
      <c r="AY158" s="303" t="s">
        <v>156</v>
      </c>
    </row>
    <row r="159" s="2" customFormat="1" ht="24" customHeight="1">
      <c r="A159" s="41"/>
      <c r="B159" s="42"/>
      <c r="C159" s="325" t="s">
        <v>186</v>
      </c>
      <c r="D159" s="325" t="s">
        <v>262</v>
      </c>
      <c r="E159" s="326" t="s">
        <v>698</v>
      </c>
      <c r="F159" s="327" t="s">
        <v>699</v>
      </c>
      <c r="G159" s="328" t="s">
        <v>324</v>
      </c>
      <c r="H159" s="329">
        <v>1</v>
      </c>
      <c r="I159" s="330"/>
      <c r="J159" s="331">
        <f>ROUND(I159*H159,2)</f>
        <v>0</v>
      </c>
      <c r="K159" s="332"/>
      <c r="L159" s="333"/>
      <c r="M159" s="334" t="s">
        <v>1</v>
      </c>
      <c r="N159" s="335" t="s">
        <v>42</v>
      </c>
      <c r="O159" s="94"/>
      <c r="P159" s="278">
        <f>O159*H159</f>
        <v>0</v>
      </c>
      <c r="Q159" s="278">
        <v>0.017000000000000001</v>
      </c>
      <c r="R159" s="278">
        <f>Q159*H159</f>
        <v>0.017000000000000001</v>
      </c>
      <c r="S159" s="278">
        <v>0</v>
      </c>
      <c r="T159" s="279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80" t="s">
        <v>200</v>
      </c>
      <c r="AT159" s="280" t="s">
        <v>262</v>
      </c>
      <c r="AU159" s="280" t="s">
        <v>86</v>
      </c>
      <c r="AY159" s="18" t="s">
        <v>156</v>
      </c>
      <c r="BE159" s="154">
        <f>IF(N159="základní",J159,0)</f>
        <v>0</v>
      </c>
      <c r="BF159" s="154">
        <f>IF(N159="snížená",J159,0)</f>
        <v>0</v>
      </c>
      <c r="BG159" s="154">
        <f>IF(N159="zákl. přenesená",J159,0)</f>
        <v>0</v>
      </c>
      <c r="BH159" s="154">
        <f>IF(N159="sníž. přenesená",J159,0)</f>
        <v>0</v>
      </c>
      <c r="BI159" s="154">
        <f>IF(N159="nulová",J159,0)</f>
        <v>0</v>
      </c>
      <c r="BJ159" s="18" t="s">
        <v>84</v>
      </c>
      <c r="BK159" s="154">
        <f>ROUND(I159*H159,2)</f>
        <v>0</v>
      </c>
      <c r="BL159" s="18" t="s">
        <v>162</v>
      </c>
      <c r="BM159" s="280" t="s">
        <v>700</v>
      </c>
    </row>
    <row r="160" s="13" customFormat="1">
      <c r="A160" s="13"/>
      <c r="B160" s="281"/>
      <c r="C160" s="282"/>
      <c r="D160" s="283" t="s">
        <v>164</v>
      </c>
      <c r="E160" s="284" t="s">
        <v>1</v>
      </c>
      <c r="F160" s="285" t="s">
        <v>696</v>
      </c>
      <c r="G160" s="282"/>
      <c r="H160" s="286">
        <v>1</v>
      </c>
      <c r="I160" s="287"/>
      <c r="J160" s="282"/>
      <c r="K160" s="282"/>
      <c r="L160" s="288"/>
      <c r="M160" s="289"/>
      <c r="N160" s="290"/>
      <c r="O160" s="290"/>
      <c r="P160" s="290"/>
      <c r="Q160" s="290"/>
      <c r="R160" s="290"/>
      <c r="S160" s="290"/>
      <c r="T160" s="29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92" t="s">
        <v>164</v>
      </c>
      <c r="AU160" s="292" t="s">
        <v>86</v>
      </c>
      <c r="AV160" s="13" t="s">
        <v>86</v>
      </c>
      <c r="AW160" s="13" t="s">
        <v>31</v>
      </c>
      <c r="AX160" s="13" t="s">
        <v>77</v>
      </c>
      <c r="AY160" s="292" t="s">
        <v>156</v>
      </c>
    </row>
    <row r="161" s="14" customFormat="1">
      <c r="A161" s="14"/>
      <c r="B161" s="293"/>
      <c r="C161" s="294"/>
      <c r="D161" s="283" t="s">
        <v>164</v>
      </c>
      <c r="E161" s="295" t="s">
        <v>1</v>
      </c>
      <c r="F161" s="296" t="s">
        <v>166</v>
      </c>
      <c r="G161" s="294"/>
      <c r="H161" s="297">
        <v>1</v>
      </c>
      <c r="I161" s="298"/>
      <c r="J161" s="294"/>
      <c r="K161" s="294"/>
      <c r="L161" s="299"/>
      <c r="M161" s="300"/>
      <c r="N161" s="301"/>
      <c r="O161" s="301"/>
      <c r="P161" s="301"/>
      <c r="Q161" s="301"/>
      <c r="R161" s="301"/>
      <c r="S161" s="301"/>
      <c r="T161" s="30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303" t="s">
        <v>164</v>
      </c>
      <c r="AU161" s="303" t="s">
        <v>86</v>
      </c>
      <c r="AV161" s="14" t="s">
        <v>162</v>
      </c>
      <c r="AW161" s="14" t="s">
        <v>31</v>
      </c>
      <c r="AX161" s="14" t="s">
        <v>84</v>
      </c>
      <c r="AY161" s="303" t="s">
        <v>156</v>
      </c>
    </row>
    <row r="162" s="2" customFormat="1" ht="36" customHeight="1">
      <c r="A162" s="41"/>
      <c r="B162" s="42"/>
      <c r="C162" s="268" t="s">
        <v>194</v>
      </c>
      <c r="D162" s="268" t="s">
        <v>158</v>
      </c>
      <c r="E162" s="269" t="s">
        <v>383</v>
      </c>
      <c r="F162" s="270" t="s">
        <v>384</v>
      </c>
      <c r="G162" s="271" t="s">
        <v>324</v>
      </c>
      <c r="H162" s="272">
        <v>3</v>
      </c>
      <c r="I162" s="273"/>
      <c r="J162" s="274">
        <f>ROUND(I162*H162,2)</f>
        <v>0</v>
      </c>
      <c r="K162" s="275"/>
      <c r="L162" s="44"/>
      <c r="M162" s="276" t="s">
        <v>1</v>
      </c>
      <c r="N162" s="277" t="s">
        <v>42</v>
      </c>
      <c r="O162" s="94"/>
      <c r="P162" s="278">
        <f>O162*H162</f>
        <v>0</v>
      </c>
      <c r="Q162" s="278">
        <v>0.0017099999999999999</v>
      </c>
      <c r="R162" s="278">
        <f>Q162*H162</f>
        <v>0.00513</v>
      </c>
      <c r="S162" s="278">
        <v>0</v>
      </c>
      <c r="T162" s="279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80" t="s">
        <v>162</v>
      </c>
      <c r="AT162" s="280" t="s">
        <v>158</v>
      </c>
      <c r="AU162" s="280" t="s">
        <v>86</v>
      </c>
      <c r="AY162" s="18" t="s">
        <v>156</v>
      </c>
      <c r="BE162" s="154">
        <f>IF(N162="základní",J162,0)</f>
        <v>0</v>
      </c>
      <c r="BF162" s="154">
        <f>IF(N162="snížená",J162,0)</f>
        <v>0</v>
      </c>
      <c r="BG162" s="154">
        <f>IF(N162="zákl. přenesená",J162,0)</f>
        <v>0</v>
      </c>
      <c r="BH162" s="154">
        <f>IF(N162="sníž. přenesená",J162,0)</f>
        <v>0</v>
      </c>
      <c r="BI162" s="154">
        <f>IF(N162="nulová",J162,0)</f>
        <v>0</v>
      </c>
      <c r="BJ162" s="18" t="s">
        <v>84</v>
      </c>
      <c r="BK162" s="154">
        <f>ROUND(I162*H162,2)</f>
        <v>0</v>
      </c>
      <c r="BL162" s="18" t="s">
        <v>162</v>
      </c>
      <c r="BM162" s="280" t="s">
        <v>701</v>
      </c>
    </row>
    <row r="163" s="13" customFormat="1">
      <c r="A163" s="13"/>
      <c r="B163" s="281"/>
      <c r="C163" s="282"/>
      <c r="D163" s="283" t="s">
        <v>164</v>
      </c>
      <c r="E163" s="284" t="s">
        <v>1</v>
      </c>
      <c r="F163" s="285" t="s">
        <v>702</v>
      </c>
      <c r="G163" s="282"/>
      <c r="H163" s="286">
        <v>3</v>
      </c>
      <c r="I163" s="287"/>
      <c r="J163" s="282"/>
      <c r="K163" s="282"/>
      <c r="L163" s="288"/>
      <c r="M163" s="289"/>
      <c r="N163" s="290"/>
      <c r="O163" s="290"/>
      <c r="P163" s="290"/>
      <c r="Q163" s="290"/>
      <c r="R163" s="290"/>
      <c r="S163" s="290"/>
      <c r="T163" s="29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92" t="s">
        <v>164</v>
      </c>
      <c r="AU163" s="292" t="s">
        <v>86</v>
      </c>
      <c r="AV163" s="13" t="s">
        <v>86</v>
      </c>
      <c r="AW163" s="13" t="s">
        <v>31</v>
      </c>
      <c r="AX163" s="13" t="s">
        <v>77</v>
      </c>
      <c r="AY163" s="292" t="s">
        <v>156</v>
      </c>
    </row>
    <row r="164" s="14" customFormat="1">
      <c r="A164" s="14"/>
      <c r="B164" s="293"/>
      <c r="C164" s="294"/>
      <c r="D164" s="283" t="s">
        <v>164</v>
      </c>
      <c r="E164" s="295" t="s">
        <v>1</v>
      </c>
      <c r="F164" s="296" t="s">
        <v>166</v>
      </c>
      <c r="G164" s="294"/>
      <c r="H164" s="297">
        <v>3</v>
      </c>
      <c r="I164" s="298"/>
      <c r="J164" s="294"/>
      <c r="K164" s="294"/>
      <c r="L164" s="299"/>
      <c r="M164" s="300"/>
      <c r="N164" s="301"/>
      <c r="O164" s="301"/>
      <c r="P164" s="301"/>
      <c r="Q164" s="301"/>
      <c r="R164" s="301"/>
      <c r="S164" s="301"/>
      <c r="T164" s="30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303" t="s">
        <v>164</v>
      </c>
      <c r="AU164" s="303" t="s">
        <v>86</v>
      </c>
      <c r="AV164" s="14" t="s">
        <v>162</v>
      </c>
      <c r="AW164" s="14" t="s">
        <v>31</v>
      </c>
      <c r="AX164" s="14" t="s">
        <v>84</v>
      </c>
      <c r="AY164" s="303" t="s">
        <v>156</v>
      </c>
    </row>
    <row r="165" s="2" customFormat="1" ht="24" customHeight="1">
      <c r="A165" s="41"/>
      <c r="B165" s="42"/>
      <c r="C165" s="325" t="s">
        <v>200</v>
      </c>
      <c r="D165" s="325" t="s">
        <v>262</v>
      </c>
      <c r="E165" s="326" t="s">
        <v>387</v>
      </c>
      <c r="F165" s="327" t="s">
        <v>388</v>
      </c>
      <c r="G165" s="328" t="s">
        <v>324</v>
      </c>
      <c r="H165" s="329">
        <v>3</v>
      </c>
      <c r="I165" s="330"/>
      <c r="J165" s="331">
        <f>ROUND(I165*H165,2)</f>
        <v>0</v>
      </c>
      <c r="K165" s="332"/>
      <c r="L165" s="333"/>
      <c r="M165" s="334" t="s">
        <v>1</v>
      </c>
      <c r="N165" s="335" t="s">
        <v>42</v>
      </c>
      <c r="O165" s="94"/>
      <c r="P165" s="278">
        <f>O165*H165</f>
        <v>0</v>
      </c>
      <c r="Q165" s="278">
        <v>0.0155</v>
      </c>
      <c r="R165" s="278">
        <f>Q165*H165</f>
        <v>0.0465</v>
      </c>
      <c r="S165" s="278">
        <v>0</v>
      </c>
      <c r="T165" s="279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80" t="s">
        <v>200</v>
      </c>
      <c r="AT165" s="280" t="s">
        <v>262</v>
      </c>
      <c r="AU165" s="280" t="s">
        <v>86</v>
      </c>
      <c r="AY165" s="18" t="s">
        <v>156</v>
      </c>
      <c r="BE165" s="154">
        <f>IF(N165="základní",J165,0)</f>
        <v>0</v>
      </c>
      <c r="BF165" s="154">
        <f>IF(N165="snížená",J165,0)</f>
        <v>0</v>
      </c>
      <c r="BG165" s="154">
        <f>IF(N165="zákl. přenesená",J165,0)</f>
        <v>0</v>
      </c>
      <c r="BH165" s="154">
        <f>IF(N165="sníž. přenesená",J165,0)</f>
        <v>0</v>
      </c>
      <c r="BI165" s="154">
        <f>IF(N165="nulová",J165,0)</f>
        <v>0</v>
      </c>
      <c r="BJ165" s="18" t="s">
        <v>84</v>
      </c>
      <c r="BK165" s="154">
        <f>ROUND(I165*H165,2)</f>
        <v>0</v>
      </c>
      <c r="BL165" s="18" t="s">
        <v>162</v>
      </c>
      <c r="BM165" s="280" t="s">
        <v>703</v>
      </c>
    </row>
    <row r="166" s="13" customFormat="1">
      <c r="A166" s="13"/>
      <c r="B166" s="281"/>
      <c r="C166" s="282"/>
      <c r="D166" s="283" t="s">
        <v>164</v>
      </c>
      <c r="E166" s="284" t="s">
        <v>1</v>
      </c>
      <c r="F166" s="285" t="s">
        <v>702</v>
      </c>
      <c r="G166" s="282"/>
      <c r="H166" s="286">
        <v>3</v>
      </c>
      <c r="I166" s="287"/>
      <c r="J166" s="282"/>
      <c r="K166" s="282"/>
      <c r="L166" s="288"/>
      <c r="M166" s="289"/>
      <c r="N166" s="290"/>
      <c r="O166" s="290"/>
      <c r="P166" s="290"/>
      <c r="Q166" s="290"/>
      <c r="R166" s="290"/>
      <c r="S166" s="290"/>
      <c r="T166" s="29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92" t="s">
        <v>164</v>
      </c>
      <c r="AU166" s="292" t="s">
        <v>86</v>
      </c>
      <c r="AV166" s="13" t="s">
        <v>86</v>
      </c>
      <c r="AW166" s="13" t="s">
        <v>31</v>
      </c>
      <c r="AX166" s="13" t="s">
        <v>77</v>
      </c>
      <c r="AY166" s="292" t="s">
        <v>156</v>
      </c>
    </row>
    <row r="167" s="14" customFormat="1">
      <c r="A167" s="14"/>
      <c r="B167" s="293"/>
      <c r="C167" s="294"/>
      <c r="D167" s="283" t="s">
        <v>164</v>
      </c>
      <c r="E167" s="295" t="s">
        <v>1</v>
      </c>
      <c r="F167" s="296" t="s">
        <v>166</v>
      </c>
      <c r="G167" s="294"/>
      <c r="H167" s="297">
        <v>3</v>
      </c>
      <c r="I167" s="298"/>
      <c r="J167" s="294"/>
      <c r="K167" s="294"/>
      <c r="L167" s="299"/>
      <c r="M167" s="300"/>
      <c r="N167" s="301"/>
      <c r="O167" s="301"/>
      <c r="P167" s="301"/>
      <c r="Q167" s="301"/>
      <c r="R167" s="301"/>
      <c r="S167" s="301"/>
      <c r="T167" s="30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303" t="s">
        <v>164</v>
      </c>
      <c r="AU167" s="303" t="s">
        <v>86</v>
      </c>
      <c r="AV167" s="14" t="s">
        <v>162</v>
      </c>
      <c r="AW167" s="14" t="s">
        <v>31</v>
      </c>
      <c r="AX167" s="14" t="s">
        <v>84</v>
      </c>
      <c r="AY167" s="303" t="s">
        <v>156</v>
      </c>
    </row>
    <row r="168" s="2" customFormat="1" ht="36" customHeight="1">
      <c r="A168" s="41"/>
      <c r="B168" s="42"/>
      <c r="C168" s="268" t="s">
        <v>205</v>
      </c>
      <c r="D168" s="268" t="s">
        <v>158</v>
      </c>
      <c r="E168" s="269" t="s">
        <v>390</v>
      </c>
      <c r="F168" s="270" t="s">
        <v>391</v>
      </c>
      <c r="G168" s="271" t="s">
        <v>177</v>
      </c>
      <c r="H168" s="272">
        <v>77.400000000000006</v>
      </c>
      <c r="I168" s="273"/>
      <c r="J168" s="274">
        <f>ROUND(I168*H168,2)</f>
        <v>0</v>
      </c>
      <c r="K168" s="275"/>
      <c r="L168" s="44"/>
      <c r="M168" s="276" t="s">
        <v>1</v>
      </c>
      <c r="N168" s="277" t="s">
        <v>42</v>
      </c>
      <c r="O168" s="94"/>
      <c r="P168" s="278">
        <f>O168*H168</f>
        <v>0</v>
      </c>
      <c r="Q168" s="278">
        <v>0</v>
      </c>
      <c r="R168" s="278">
        <f>Q168*H168</f>
        <v>0</v>
      </c>
      <c r="S168" s="278">
        <v>0</v>
      </c>
      <c r="T168" s="279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80" t="s">
        <v>162</v>
      </c>
      <c r="AT168" s="280" t="s">
        <v>158</v>
      </c>
      <c r="AU168" s="280" t="s">
        <v>86</v>
      </c>
      <c r="AY168" s="18" t="s">
        <v>156</v>
      </c>
      <c r="BE168" s="154">
        <f>IF(N168="základní",J168,0)</f>
        <v>0</v>
      </c>
      <c r="BF168" s="154">
        <f>IF(N168="snížená",J168,0)</f>
        <v>0</v>
      </c>
      <c r="BG168" s="154">
        <f>IF(N168="zákl. přenesená",J168,0)</f>
        <v>0</v>
      </c>
      <c r="BH168" s="154">
        <f>IF(N168="sníž. přenesená",J168,0)</f>
        <v>0</v>
      </c>
      <c r="BI168" s="154">
        <f>IF(N168="nulová",J168,0)</f>
        <v>0</v>
      </c>
      <c r="BJ168" s="18" t="s">
        <v>84</v>
      </c>
      <c r="BK168" s="154">
        <f>ROUND(I168*H168,2)</f>
        <v>0</v>
      </c>
      <c r="BL168" s="18" t="s">
        <v>162</v>
      </c>
      <c r="BM168" s="280" t="s">
        <v>704</v>
      </c>
    </row>
    <row r="169" s="13" customFormat="1">
      <c r="A169" s="13"/>
      <c r="B169" s="281"/>
      <c r="C169" s="282"/>
      <c r="D169" s="283" t="s">
        <v>164</v>
      </c>
      <c r="E169" s="284" t="s">
        <v>1</v>
      </c>
      <c r="F169" s="285" t="s">
        <v>705</v>
      </c>
      <c r="G169" s="282"/>
      <c r="H169" s="286">
        <v>77.400000000000006</v>
      </c>
      <c r="I169" s="287"/>
      <c r="J169" s="282"/>
      <c r="K169" s="282"/>
      <c r="L169" s="288"/>
      <c r="M169" s="289"/>
      <c r="N169" s="290"/>
      <c r="O169" s="290"/>
      <c r="P169" s="290"/>
      <c r="Q169" s="290"/>
      <c r="R169" s="290"/>
      <c r="S169" s="290"/>
      <c r="T169" s="29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92" t="s">
        <v>164</v>
      </c>
      <c r="AU169" s="292" t="s">
        <v>86</v>
      </c>
      <c r="AV169" s="13" t="s">
        <v>86</v>
      </c>
      <c r="AW169" s="13" t="s">
        <v>31</v>
      </c>
      <c r="AX169" s="13" t="s">
        <v>77</v>
      </c>
      <c r="AY169" s="292" t="s">
        <v>156</v>
      </c>
    </row>
    <row r="170" s="14" customFormat="1">
      <c r="A170" s="14"/>
      <c r="B170" s="293"/>
      <c r="C170" s="294"/>
      <c r="D170" s="283" t="s">
        <v>164</v>
      </c>
      <c r="E170" s="295" t="s">
        <v>1</v>
      </c>
      <c r="F170" s="296" t="s">
        <v>166</v>
      </c>
      <c r="G170" s="294"/>
      <c r="H170" s="297">
        <v>77.400000000000006</v>
      </c>
      <c r="I170" s="298"/>
      <c r="J170" s="294"/>
      <c r="K170" s="294"/>
      <c r="L170" s="299"/>
      <c r="M170" s="300"/>
      <c r="N170" s="301"/>
      <c r="O170" s="301"/>
      <c r="P170" s="301"/>
      <c r="Q170" s="301"/>
      <c r="R170" s="301"/>
      <c r="S170" s="301"/>
      <c r="T170" s="30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303" t="s">
        <v>164</v>
      </c>
      <c r="AU170" s="303" t="s">
        <v>86</v>
      </c>
      <c r="AV170" s="14" t="s">
        <v>162</v>
      </c>
      <c r="AW170" s="14" t="s">
        <v>31</v>
      </c>
      <c r="AX170" s="14" t="s">
        <v>84</v>
      </c>
      <c r="AY170" s="303" t="s">
        <v>156</v>
      </c>
    </row>
    <row r="171" s="2" customFormat="1" ht="36" customHeight="1">
      <c r="A171" s="41"/>
      <c r="B171" s="42"/>
      <c r="C171" s="325" t="s">
        <v>209</v>
      </c>
      <c r="D171" s="325" t="s">
        <v>262</v>
      </c>
      <c r="E171" s="326" t="s">
        <v>394</v>
      </c>
      <c r="F171" s="327" t="s">
        <v>395</v>
      </c>
      <c r="G171" s="328" t="s">
        <v>177</v>
      </c>
      <c r="H171" s="329">
        <v>78.947999999999993</v>
      </c>
      <c r="I171" s="330"/>
      <c r="J171" s="331">
        <f>ROUND(I171*H171,2)</f>
        <v>0</v>
      </c>
      <c r="K171" s="332"/>
      <c r="L171" s="333"/>
      <c r="M171" s="334" t="s">
        <v>1</v>
      </c>
      <c r="N171" s="335" t="s">
        <v>42</v>
      </c>
      <c r="O171" s="94"/>
      <c r="P171" s="278">
        <f>O171*H171</f>
        <v>0</v>
      </c>
      <c r="Q171" s="278">
        <v>0.0015</v>
      </c>
      <c r="R171" s="278">
        <f>Q171*H171</f>
        <v>0.11842199999999999</v>
      </c>
      <c r="S171" s="278">
        <v>0</v>
      </c>
      <c r="T171" s="279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80" t="s">
        <v>200</v>
      </c>
      <c r="AT171" s="280" t="s">
        <v>262</v>
      </c>
      <c r="AU171" s="280" t="s">
        <v>86</v>
      </c>
      <c r="AY171" s="18" t="s">
        <v>156</v>
      </c>
      <c r="BE171" s="154">
        <f>IF(N171="základní",J171,0)</f>
        <v>0</v>
      </c>
      <c r="BF171" s="154">
        <f>IF(N171="snížená",J171,0)</f>
        <v>0</v>
      </c>
      <c r="BG171" s="154">
        <f>IF(N171="zákl. přenesená",J171,0)</f>
        <v>0</v>
      </c>
      <c r="BH171" s="154">
        <f>IF(N171="sníž. přenesená",J171,0)</f>
        <v>0</v>
      </c>
      <c r="BI171" s="154">
        <f>IF(N171="nulová",J171,0)</f>
        <v>0</v>
      </c>
      <c r="BJ171" s="18" t="s">
        <v>84</v>
      </c>
      <c r="BK171" s="154">
        <f>ROUND(I171*H171,2)</f>
        <v>0</v>
      </c>
      <c r="BL171" s="18" t="s">
        <v>162</v>
      </c>
      <c r="BM171" s="280" t="s">
        <v>706</v>
      </c>
    </row>
    <row r="172" s="13" customFormat="1">
      <c r="A172" s="13"/>
      <c r="B172" s="281"/>
      <c r="C172" s="282"/>
      <c r="D172" s="283" t="s">
        <v>164</v>
      </c>
      <c r="E172" s="284" t="s">
        <v>1</v>
      </c>
      <c r="F172" s="285" t="s">
        <v>707</v>
      </c>
      <c r="G172" s="282"/>
      <c r="H172" s="286">
        <v>77.400000000000006</v>
      </c>
      <c r="I172" s="287"/>
      <c r="J172" s="282"/>
      <c r="K172" s="282"/>
      <c r="L172" s="288"/>
      <c r="M172" s="289"/>
      <c r="N172" s="290"/>
      <c r="O172" s="290"/>
      <c r="P172" s="290"/>
      <c r="Q172" s="290"/>
      <c r="R172" s="290"/>
      <c r="S172" s="290"/>
      <c r="T172" s="29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92" t="s">
        <v>164</v>
      </c>
      <c r="AU172" s="292" t="s">
        <v>86</v>
      </c>
      <c r="AV172" s="13" t="s">
        <v>86</v>
      </c>
      <c r="AW172" s="13" t="s">
        <v>31</v>
      </c>
      <c r="AX172" s="13" t="s">
        <v>77</v>
      </c>
      <c r="AY172" s="292" t="s">
        <v>156</v>
      </c>
    </row>
    <row r="173" s="14" customFormat="1">
      <c r="A173" s="14"/>
      <c r="B173" s="293"/>
      <c r="C173" s="294"/>
      <c r="D173" s="283" t="s">
        <v>164</v>
      </c>
      <c r="E173" s="295" t="s">
        <v>1</v>
      </c>
      <c r="F173" s="296" t="s">
        <v>166</v>
      </c>
      <c r="G173" s="294"/>
      <c r="H173" s="297">
        <v>77.400000000000006</v>
      </c>
      <c r="I173" s="298"/>
      <c r="J173" s="294"/>
      <c r="K173" s="294"/>
      <c r="L173" s="299"/>
      <c r="M173" s="300"/>
      <c r="N173" s="301"/>
      <c r="O173" s="301"/>
      <c r="P173" s="301"/>
      <c r="Q173" s="301"/>
      <c r="R173" s="301"/>
      <c r="S173" s="301"/>
      <c r="T173" s="30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303" t="s">
        <v>164</v>
      </c>
      <c r="AU173" s="303" t="s">
        <v>86</v>
      </c>
      <c r="AV173" s="14" t="s">
        <v>162</v>
      </c>
      <c r="AW173" s="14" t="s">
        <v>31</v>
      </c>
      <c r="AX173" s="14" t="s">
        <v>84</v>
      </c>
      <c r="AY173" s="303" t="s">
        <v>156</v>
      </c>
    </row>
    <row r="174" s="13" customFormat="1">
      <c r="A174" s="13"/>
      <c r="B174" s="281"/>
      <c r="C174" s="282"/>
      <c r="D174" s="283" t="s">
        <v>164</v>
      </c>
      <c r="E174" s="282"/>
      <c r="F174" s="285" t="s">
        <v>708</v>
      </c>
      <c r="G174" s="282"/>
      <c r="H174" s="286">
        <v>78.947999999999993</v>
      </c>
      <c r="I174" s="287"/>
      <c r="J174" s="282"/>
      <c r="K174" s="282"/>
      <c r="L174" s="288"/>
      <c r="M174" s="289"/>
      <c r="N174" s="290"/>
      <c r="O174" s="290"/>
      <c r="P174" s="290"/>
      <c r="Q174" s="290"/>
      <c r="R174" s="290"/>
      <c r="S174" s="290"/>
      <c r="T174" s="29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92" t="s">
        <v>164</v>
      </c>
      <c r="AU174" s="292" t="s">
        <v>86</v>
      </c>
      <c r="AV174" s="13" t="s">
        <v>86</v>
      </c>
      <c r="AW174" s="13" t="s">
        <v>4</v>
      </c>
      <c r="AX174" s="13" t="s">
        <v>84</v>
      </c>
      <c r="AY174" s="292" t="s">
        <v>156</v>
      </c>
    </row>
    <row r="175" s="2" customFormat="1" ht="36" customHeight="1">
      <c r="A175" s="41"/>
      <c r="B175" s="42"/>
      <c r="C175" s="268" t="s">
        <v>213</v>
      </c>
      <c r="D175" s="268" t="s">
        <v>158</v>
      </c>
      <c r="E175" s="269" t="s">
        <v>709</v>
      </c>
      <c r="F175" s="270" t="s">
        <v>710</v>
      </c>
      <c r="G175" s="271" t="s">
        <v>324</v>
      </c>
      <c r="H175" s="272">
        <v>21</v>
      </c>
      <c r="I175" s="273"/>
      <c r="J175" s="274">
        <f>ROUND(I175*H175,2)</f>
        <v>0</v>
      </c>
      <c r="K175" s="275"/>
      <c r="L175" s="44"/>
      <c r="M175" s="276" t="s">
        <v>1</v>
      </c>
      <c r="N175" s="277" t="s">
        <v>42</v>
      </c>
      <c r="O175" s="94"/>
      <c r="P175" s="278">
        <f>O175*H175</f>
        <v>0</v>
      </c>
      <c r="Q175" s="278">
        <v>0</v>
      </c>
      <c r="R175" s="278">
        <f>Q175*H175</f>
        <v>0</v>
      </c>
      <c r="S175" s="278">
        <v>0</v>
      </c>
      <c r="T175" s="279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80" t="s">
        <v>162</v>
      </c>
      <c r="AT175" s="280" t="s">
        <v>158</v>
      </c>
      <c r="AU175" s="280" t="s">
        <v>86</v>
      </c>
      <c r="AY175" s="18" t="s">
        <v>156</v>
      </c>
      <c r="BE175" s="154">
        <f>IF(N175="základní",J175,0)</f>
        <v>0</v>
      </c>
      <c r="BF175" s="154">
        <f>IF(N175="snížená",J175,0)</f>
        <v>0</v>
      </c>
      <c r="BG175" s="154">
        <f>IF(N175="zákl. přenesená",J175,0)</f>
        <v>0</v>
      </c>
      <c r="BH175" s="154">
        <f>IF(N175="sníž. přenesená",J175,0)</f>
        <v>0</v>
      </c>
      <c r="BI175" s="154">
        <f>IF(N175="nulová",J175,0)</f>
        <v>0</v>
      </c>
      <c r="BJ175" s="18" t="s">
        <v>84</v>
      </c>
      <c r="BK175" s="154">
        <f>ROUND(I175*H175,2)</f>
        <v>0</v>
      </c>
      <c r="BL175" s="18" t="s">
        <v>162</v>
      </c>
      <c r="BM175" s="280" t="s">
        <v>711</v>
      </c>
    </row>
    <row r="176" s="13" customFormat="1">
      <c r="A176" s="13"/>
      <c r="B176" s="281"/>
      <c r="C176" s="282"/>
      <c r="D176" s="283" t="s">
        <v>164</v>
      </c>
      <c r="E176" s="284" t="s">
        <v>1</v>
      </c>
      <c r="F176" s="285" t="s">
        <v>712</v>
      </c>
      <c r="G176" s="282"/>
      <c r="H176" s="286">
        <v>17</v>
      </c>
      <c r="I176" s="287"/>
      <c r="J176" s="282"/>
      <c r="K176" s="282"/>
      <c r="L176" s="288"/>
      <c r="M176" s="289"/>
      <c r="N176" s="290"/>
      <c r="O176" s="290"/>
      <c r="P176" s="290"/>
      <c r="Q176" s="290"/>
      <c r="R176" s="290"/>
      <c r="S176" s="290"/>
      <c r="T176" s="29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92" t="s">
        <v>164</v>
      </c>
      <c r="AU176" s="292" t="s">
        <v>86</v>
      </c>
      <c r="AV176" s="13" t="s">
        <v>86</v>
      </c>
      <c r="AW176" s="13" t="s">
        <v>31</v>
      </c>
      <c r="AX176" s="13" t="s">
        <v>77</v>
      </c>
      <c r="AY176" s="292" t="s">
        <v>156</v>
      </c>
    </row>
    <row r="177" s="13" customFormat="1">
      <c r="A177" s="13"/>
      <c r="B177" s="281"/>
      <c r="C177" s="282"/>
      <c r="D177" s="283" t="s">
        <v>164</v>
      </c>
      <c r="E177" s="284" t="s">
        <v>1</v>
      </c>
      <c r="F177" s="285" t="s">
        <v>713</v>
      </c>
      <c r="G177" s="282"/>
      <c r="H177" s="286">
        <v>2</v>
      </c>
      <c r="I177" s="287"/>
      <c r="J177" s="282"/>
      <c r="K177" s="282"/>
      <c r="L177" s="288"/>
      <c r="M177" s="289"/>
      <c r="N177" s="290"/>
      <c r="O177" s="290"/>
      <c r="P177" s="290"/>
      <c r="Q177" s="290"/>
      <c r="R177" s="290"/>
      <c r="S177" s="290"/>
      <c r="T177" s="29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92" t="s">
        <v>164</v>
      </c>
      <c r="AU177" s="292" t="s">
        <v>86</v>
      </c>
      <c r="AV177" s="13" t="s">
        <v>86</v>
      </c>
      <c r="AW177" s="13" t="s">
        <v>31</v>
      </c>
      <c r="AX177" s="13" t="s">
        <v>77</v>
      </c>
      <c r="AY177" s="292" t="s">
        <v>156</v>
      </c>
    </row>
    <row r="178" s="13" customFormat="1">
      <c r="A178" s="13"/>
      <c r="B178" s="281"/>
      <c r="C178" s="282"/>
      <c r="D178" s="283" t="s">
        <v>164</v>
      </c>
      <c r="E178" s="284" t="s">
        <v>1</v>
      </c>
      <c r="F178" s="285" t="s">
        <v>714</v>
      </c>
      <c r="G178" s="282"/>
      <c r="H178" s="286">
        <v>2</v>
      </c>
      <c r="I178" s="287"/>
      <c r="J178" s="282"/>
      <c r="K178" s="282"/>
      <c r="L178" s="288"/>
      <c r="M178" s="289"/>
      <c r="N178" s="290"/>
      <c r="O178" s="290"/>
      <c r="P178" s="290"/>
      <c r="Q178" s="290"/>
      <c r="R178" s="290"/>
      <c r="S178" s="290"/>
      <c r="T178" s="29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92" t="s">
        <v>164</v>
      </c>
      <c r="AU178" s="292" t="s">
        <v>86</v>
      </c>
      <c r="AV178" s="13" t="s">
        <v>86</v>
      </c>
      <c r="AW178" s="13" t="s">
        <v>31</v>
      </c>
      <c r="AX178" s="13" t="s">
        <v>77</v>
      </c>
      <c r="AY178" s="292" t="s">
        <v>156</v>
      </c>
    </row>
    <row r="179" s="14" customFormat="1">
      <c r="A179" s="14"/>
      <c r="B179" s="293"/>
      <c r="C179" s="294"/>
      <c r="D179" s="283" t="s">
        <v>164</v>
      </c>
      <c r="E179" s="295" t="s">
        <v>1</v>
      </c>
      <c r="F179" s="296" t="s">
        <v>166</v>
      </c>
      <c r="G179" s="294"/>
      <c r="H179" s="297">
        <v>21</v>
      </c>
      <c r="I179" s="298"/>
      <c r="J179" s="294"/>
      <c r="K179" s="294"/>
      <c r="L179" s="299"/>
      <c r="M179" s="300"/>
      <c r="N179" s="301"/>
      <c r="O179" s="301"/>
      <c r="P179" s="301"/>
      <c r="Q179" s="301"/>
      <c r="R179" s="301"/>
      <c r="S179" s="301"/>
      <c r="T179" s="30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303" t="s">
        <v>164</v>
      </c>
      <c r="AU179" s="303" t="s">
        <v>86</v>
      </c>
      <c r="AV179" s="14" t="s">
        <v>162</v>
      </c>
      <c r="AW179" s="14" t="s">
        <v>31</v>
      </c>
      <c r="AX179" s="14" t="s">
        <v>84</v>
      </c>
      <c r="AY179" s="303" t="s">
        <v>156</v>
      </c>
    </row>
    <row r="180" s="2" customFormat="1" ht="16.5" customHeight="1">
      <c r="A180" s="41"/>
      <c r="B180" s="42"/>
      <c r="C180" s="325" t="s">
        <v>229</v>
      </c>
      <c r="D180" s="325" t="s">
        <v>262</v>
      </c>
      <c r="E180" s="326" t="s">
        <v>715</v>
      </c>
      <c r="F180" s="327" t="s">
        <v>716</v>
      </c>
      <c r="G180" s="328" t="s">
        <v>324</v>
      </c>
      <c r="H180" s="329">
        <v>17</v>
      </c>
      <c r="I180" s="330"/>
      <c r="J180" s="331">
        <f>ROUND(I180*H180,2)</f>
        <v>0</v>
      </c>
      <c r="K180" s="332"/>
      <c r="L180" s="333"/>
      <c r="M180" s="334" t="s">
        <v>1</v>
      </c>
      <c r="N180" s="335" t="s">
        <v>42</v>
      </c>
      <c r="O180" s="94"/>
      <c r="P180" s="278">
        <f>O180*H180</f>
        <v>0</v>
      </c>
      <c r="Q180" s="278">
        <v>0.00038999999999999999</v>
      </c>
      <c r="R180" s="278">
        <f>Q180*H180</f>
        <v>0.0066299999999999996</v>
      </c>
      <c r="S180" s="278">
        <v>0</v>
      </c>
      <c r="T180" s="279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80" t="s">
        <v>200</v>
      </c>
      <c r="AT180" s="280" t="s">
        <v>262</v>
      </c>
      <c r="AU180" s="280" t="s">
        <v>86</v>
      </c>
      <c r="AY180" s="18" t="s">
        <v>156</v>
      </c>
      <c r="BE180" s="154">
        <f>IF(N180="základní",J180,0)</f>
        <v>0</v>
      </c>
      <c r="BF180" s="154">
        <f>IF(N180="snížená",J180,0)</f>
        <v>0</v>
      </c>
      <c r="BG180" s="154">
        <f>IF(N180="zákl. přenesená",J180,0)</f>
        <v>0</v>
      </c>
      <c r="BH180" s="154">
        <f>IF(N180="sníž. přenesená",J180,0)</f>
        <v>0</v>
      </c>
      <c r="BI180" s="154">
        <f>IF(N180="nulová",J180,0)</f>
        <v>0</v>
      </c>
      <c r="BJ180" s="18" t="s">
        <v>84</v>
      </c>
      <c r="BK180" s="154">
        <f>ROUND(I180*H180,2)</f>
        <v>0</v>
      </c>
      <c r="BL180" s="18" t="s">
        <v>162</v>
      </c>
      <c r="BM180" s="280" t="s">
        <v>717</v>
      </c>
    </row>
    <row r="181" s="13" customFormat="1">
      <c r="A181" s="13"/>
      <c r="B181" s="281"/>
      <c r="C181" s="282"/>
      <c r="D181" s="283" t="s">
        <v>164</v>
      </c>
      <c r="E181" s="284" t="s">
        <v>1</v>
      </c>
      <c r="F181" s="285" t="s">
        <v>712</v>
      </c>
      <c r="G181" s="282"/>
      <c r="H181" s="286">
        <v>17</v>
      </c>
      <c r="I181" s="287"/>
      <c r="J181" s="282"/>
      <c r="K181" s="282"/>
      <c r="L181" s="288"/>
      <c r="M181" s="289"/>
      <c r="N181" s="290"/>
      <c r="O181" s="290"/>
      <c r="P181" s="290"/>
      <c r="Q181" s="290"/>
      <c r="R181" s="290"/>
      <c r="S181" s="290"/>
      <c r="T181" s="29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92" t="s">
        <v>164</v>
      </c>
      <c r="AU181" s="292" t="s">
        <v>86</v>
      </c>
      <c r="AV181" s="13" t="s">
        <v>86</v>
      </c>
      <c r="AW181" s="13" t="s">
        <v>31</v>
      </c>
      <c r="AX181" s="13" t="s">
        <v>77</v>
      </c>
      <c r="AY181" s="292" t="s">
        <v>156</v>
      </c>
    </row>
    <row r="182" s="14" customFormat="1">
      <c r="A182" s="14"/>
      <c r="B182" s="293"/>
      <c r="C182" s="294"/>
      <c r="D182" s="283" t="s">
        <v>164</v>
      </c>
      <c r="E182" s="295" t="s">
        <v>1</v>
      </c>
      <c r="F182" s="296" t="s">
        <v>166</v>
      </c>
      <c r="G182" s="294"/>
      <c r="H182" s="297">
        <v>17</v>
      </c>
      <c r="I182" s="298"/>
      <c r="J182" s="294"/>
      <c r="K182" s="294"/>
      <c r="L182" s="299"/>
      <c r="M182" s="300"/>
      <c r="N182" s="301"/>
      <c r="O182" s="301"/>
      <c r="P182" s="301"/>
      <c r="Q182" s="301"/>
      <c r="R182" s="301"/>
      <c r="S182" s="301"/>
      <c r="T182" s="30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303" t="s">
        <v>164</v>
      </c>
      <c r="AU182" s="303" t="s">
        <v>86</v>
      </c>
      <c r="AV182" s="14" t="s">
        <v>162</v>
      </c>
      <c r="AW182" s="14" t="s">
        <v>31</v>
      </c>
      <c r="AX182" s="14" t="s">
        <v>84</v>
      </c>
      <c r="AY182" s="303" t="s">
        <v>156</v>
      </c>
    </row>
    <row r="183" s="2" customFormat="1" ht="16.5" customHeight="1">
      <c r="A183" s="41"/>
      <c r="B183" s="42"/>
      <c r="C183" s="325" t="s">
        <v>236</v>
      </c>
      <c r="D183" s="325" t="s">
        <v>262</v>
      </c>
      <c r="E183" s="326" t="s">
        <v>718</v>
      </c>
      <c r="F183" s="327" t="s">
        <v>719</v>
      </c>
      <c r="G183" s="328" t="s">
        <v>324</v>
      </c>
      <c r="H183" s="329">
        <v>2</v>
      </c>
      <c r="I183" s="330"/>
      <c r="J183" s="331">
        <f>ROUND(I183*H183,2)</f>
        <v>0</v>
      </c>
      <c r="K183" s="332"/>
      <c r="L183" s="333"/>
      <c r="M183" s="334" t="s">
        <v>1</v>
      </c>
      <c r="N183" s="335" t="s">
        <v>42</v>
      </c>
      <c r="O183" s="94"/>
      <c r="P183" s="278">
        <f>O183*H183</f>
        <v>0</v>
      </c>
      <c r="Q183" s="278">
        <v>0.0014</v>
      </c>
      <c r="R183" s="278">
        <f>Q183*H183</f>
        <v>0.0028</v>
      </c>
      <c r="S183" s="278">
        <v>0</v>
      </c>
      <c r="T183" s="279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80" t="s">
        <v>200</v>
      </c>
      <c r="AT183" s="280" t="s">
        <v>262</v>
      </c>
      <c r="AU183" s="280" t="s">
        <v>86</v>
      </c>
      <c r="AY183" s="18" t="s">
        <v>156</v>
      </c>
      <c r="BE183" s="154">
        <f>IF(N183="základní",J183,0)</f>
        <v>0</v>
      </c>
      <c r="BF183" s="154">
        <f>IF(N183="snížená",J183,0)</f>
        <v>0</v>
      </c>
      <c r="BG183" s="154">
        <f>IF(N183="zákl. přenesená",J183,0)</f>
        <v>0</v>
      </c>
      <c r="BH183" s="154">
        <f>IF(N183="sníž. přenesená",J183,0)</f>
        <v>0</v>
      </c>
      <c r="BI183" s="154">
        <f>IF(N183="nulová",J183,0)</f>
        <v>0</v>
      </c>
      <c r="BJ183" s="18" t="s">
        <v>84</v>
      </c>
      <c r="BK183" s="154">
        <f>ROUND(I183*H183,2)</f>
        <v>0</v>
      </c>
      <c r="BL183" s="18" t="s">
        <v>162</v>
      </c>
      <c r="BM183" s="280" t="s">
        <v>720</v>
      </c>
    </row>
    <row r="184" s="13" customFormat="1">
      <c r="A184" s="13"/>
      <c r="B184" s="281"/>
      <c r="C184" s="282"/>
      <c r="D184" s="283" t="s">
        <v>164</v>
      </c>
      <c r="E184" s="284" t="s">
        <v>1</v>
      </c>
      <c r="F184" s="285" t="s">
        <v>713</v>
      </c>
      <c r="G184" s="282"/>
      <c r="H184" s="286">
        <v>2</v>
      </c>
      <c r="I184" s="287"/>
      <c r="J184" s="282"/>
      <c r="K184" s="282"/>
      <c r="L184" s="288"/>
      <c r="M184" s="289"/>
      <c r="N184" s="290"/>
      <c r="O184" s="290"/>
      <c r="P184" s="290"/>
      <c r="Q184" s="290"/>
      <c r="R184" s="290"/>
      <c r="S184" s="290"/>
      <c r="T184" s="29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92" t="s">
        <v>164</v>
      </c>
      <c r="AU184" s="292" t="s">
        <v>86</v>
      </c>
      <c r="AV184" s="13" t="s">
        <v>86</v>
      </c>
      <c r="AW184" s="13" t="s">
        <v>31</v>
      </c>
      <c r="AX184" s="13" t="s">
        <v>77</v>
      </c>
      <c r="AY184" s="292" t="s">
        <v>156</v>
      </c>
    </row>
    <row r="185" s="14" customFormat="1">
      <c r="A185" s="14"/>
      <c r="B185" s="293"/>
      <c r="C185" s="294"/>
      <c r="D185" s="283" t="s">
        <v>164</v>
      </c>
      <c r="E185" s="295" t="s">
        <v>1</v>
      </c>
      <c r="F185" s="296" t="s">
        <v>166</v>
      </c>
      <c r="G185" s="294"/>
      <c r="H185" s="297">
        <v>2</v>
      </c>
      <c r="I185" s="298"/>
      <c r="J185" s="294"/>
      <c r="K185" s="294"/>
      <c r="L185" s="299"/>
      <c r="M185" s="300"/>
      <c r="N185" s="301"/>
      <c r="O185" s="301"/>
      <c r="P185" s="301"/>
      <c r="Q185" s="301"/>
      <c r="R185" s="301"/>
      <c r="S185" s="301"/>
      <c r="T185" s="30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303" t="s">
        <v>164</v>
      </c>
      <c r="AU185" s="303" t="s">
        <v>86</v>
      </c>
      <c r="AV185" s="14" t="s">
        <v>162</v>
      </c>
      <c r="AW185" s="14" t="s">
        <v>31</v>
      </c>
      <c r="AX185" s="14" t="s">
        <v>84</v>
      </c>
      <c r="AY185" s="303" t="s">
        <v>156</v>
      </c>
    </row>
    <row r="186" s="2" customFormat="1" ht="16.5" customHeight="1">
      <c r="A186" s="41"/>
      <c r="B186" s="42"/>
      <c r="C186" s="325" t="s">
        <v>241</v>
      </c>
      <c r="D186" s="325" t="s">
        <v>262</v>
      </c>
      <c r="E186" s="326" t="s">
        <v>721</v>
      </c>
      <c r="F186" s="327" t="s">
        <v>722</v>
      </c>
      <c r="G186" s="328" t="s">
        <v>324</v>
      </c>
      <c r="H186" s="329">
        <v>2</v>
      </c>
      <c r="I186" s="330"/>
      <c r="J186" s="331">
        <f>ROUND(I186*H186,2)</f>
        <v>0</v>
      </c>
      <c r="K186" s="332"/>
      <c r="L186" s="333"/>
      <c r="M186" s="334" t="s">
        <v>1</v>
      </c>
      <c r="N186" s="335" t="s">
        <v>42</v>
      </c>
      <c r="O186" s="94"/>
      <c r="P186" s="278">
        <f>O186*H186</f>
        <v>0</v>
      </c>
      <c r="Q186" s="278">
        <v>0.0016000000000000001</v>
      </c>
      <c r="R186" s="278">
        <f>Q186*H186</f>
        <v>0.0032000000000000002</v>
      </c>
      <c r="S186" s="278">
        <v>0</v>
      </c>
      <c r="T186" s="279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80" t="s">
        <v>200</v>
      </c>
      <c r="AT186" s="280" t="s">
        <v>262</v>
      </c>
      <c r="AU186" s="280" t="s">
        <v>86</v>
      </c>
      <c r="AY186" s="18" t="s">
        <v>156</v>
      </c>
      <c r="BE186" s="154">
        <f>IF(N186="základní",J186,0)</f>
        <v>0</v>
      </c>
      <c r="BF186" s="154">
        <f>IF(N186="snížená",J186,0)</f>
        <v>0</v>
      </c>
      <c r="BG186" s="154">
        <f>IF(N186="zákl. přenesená",J186,0)</f>
        <v>0</v>
      </c>
      <c r="BH186" s="154">
        <f>IF(N186="sníž. přenesená",J186,0)</f>
        <v>0</v>
      </c>
      <c r="BI186" s="154">
        <f>IF(N186="nulová",J186,0)</f>
        <v>0</v>
      </c>
      <c r="BJ186" s="18" t="s">
        <v>84</v>
      </c>
      <c r="BK186" s="154">
        <f>ROUND(I186*H186,2)</f>
        <v>0</v>
      </c>
      <c r="BL186" s="18" t="s">
        <v>162</v>
      </c>
      <c r="BM186" s="280" t="s">
        <v>723</v>
      </c>
    </row>
    <row r="187" s="13" customFormat="1">
      <c r="A187" s="13"/>
      <c r="B187" s="281"/>
      <c r="C187" s="282"/>
      <c r="D187" s="283" t="s">
        <v>164</v>
      </c>
      <c r="E187" s="284" t="s">
        <v>1</v>
      </c>
      <c r="F187" s="285" t="s">
        <v>714</v>
      </c>
      <c r="G187" s="282"/>
      <c r="H187" s="286">
        <v>2</v>
      </c>
      <c r="I187" s="287"/>
      <c r="J187" s="282"/>
      <c r="K187" s="282"/>
      <c r="L187" s="288"/>
      <c r="M187" s="289"/>
      <c r="N187" s="290"/>
      <c r="O187" s="290"/>
      <c r="P187" s="290"/>
      <c r="Q187" s="290"/>
      <c r="R187" s="290"/>
      <c r="S187" s="290"/>
      <c r="T187" s="29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92" t="s">
        <v>164</v>
      </c>
      <c r="AU187" s="292" t="s">
        <v>86</v>
      </c>
      <c r="AV187" s="13" t="s">
        <v>86</v>
      </c>
      <c r="AW187" s="13" t="s">
        <v>31</v>
      </c>
      <c r="AX187" s="13" t="s">
        <v>77</v>
      </c>
      <c r="AY187" s="292" t="s">
        <v>156</v>
      </c>
    </row>
    <row r="188" s="14" customFormat="1">
      <c r="A188" s="14"/>
      <c r="B188" s="293"/>
      <c r="C188" s="294"/>
      <c r="D188" s="283" t="s">
        <v>164</v>
      </c>
      <c r="E188" s="295" t="s">
        <v>1</v>
      </c>
      <c r="F188" s="296" t="s">
        <v>166</v>
      </c>
      <c r="G188" s="294"/>
      <c r="H188" s="297">
        <v>2</v>
      </c>
      <c r="I188" s="298"/>
      <c r="J188" s="294"/>
      <c r="K188" s="294"/>
      <c r="L188" s="299"/>
      <c r="M188" s="300"/>
      <c r="N188" s="301"/>
      <c r="O188" s="301"/>
      <c r="P188" s="301"/>
      <c r="Q188" s="301"/>
      <c r="R188" s="301"/>
      <c r="S188" s="301"/>
      <c r="T188" s="30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303" t="s">
        <v>164</v>
      </c>
      <c r="AU188" s="303" t="s">
        <v>86</v>
      </c>
      <c r="AV188" s="14" t="s">
        <v>162</v>
      </c>
      <c r="AW188" s="14" t="s">
        <v>31</v>
      </c>
      <c r="AX188" s="14" t="s">
        <v>84</v>
      </c>
      <c r="AY188" s="303" t="s">
        <v>156</v>
      </c>
    </row>
    <row r="189" s="2" customFormat="1" ht="16.5" customHeight="1">
      <c r="A189" s="41"/>
      <c r="B189" s="42"/>
      <c r="C189" s="268" t="s">
        <v>8</v>
      </c>
      <c r="D189" s="268" t="s">
        <v>158</v>
      </c>
      <c r="E189" s="269" t="s">
        <v>398</v>
      </c>
      <c r="F189" s="270" t="s">
        <v>399</v>
      </c>
      <c r="G189" s="271" t="s">
        <v>177</v>
      </c>
      <c r="H189" s="272">
        <v>303.69999999999999</v>
      </c>
      <c r="I189" s="273"/>
      <c r="J189" s="274">
        <f>ROUND(I189*H189,2)</f>
        <v>0</v>
      </c>
      <c r="K189" s="275"/>
      <c r="L189" s="44"/>
      <c r="M189" s="276" t="s">
        <v>1</v>
      </c>
      <c r="N189" s="277" t="s">
        <v>42</v>
      </c>
      <c r="O189" s="94"/>
      <c r="P189" s="278">
        <f>O189*H189</f>
        <v>0</v>
      </c>
      <c r="Q189" s="278">
        <v>0</v>
      </c>
      <c r="R189" s="278">
        <f>Q189*H189</f>
        <v>0</v>
      </c>
      <c r="S189" s="278">
        <v>0</v>
      </c>
      <c r="T189" s="279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80" t="s">
        <v>162</v>
      </c>
      <c r="AT189" s="280" t="s">
        <v>158</v>
      </c>
      <c r="AU189" s="280" t="s">
        <v>86</v>
      </c>
      <c r="AY189" s="18" t="s">
        <v>156</v>
      </c>
      <c r="BE189" s="154">
        <f>IF(N189="základní",J189,0)</f>
        <v>0</v>
      </c>
      <c r="BF189" s="154">
        <f>IF(N189="snížená",J189,0)</f>
        <v>0</v>
      </c>
      <c r="BG189" s="154">
        <f>IF(N189="zákl. přenesená",J189,0)</f>
        <v>0</v>
      </c>
      <c r="BH189" s="154">
        <f>IF(N189="sníž. přenesená",J189,0)</f>
        <v>0</v>
      </c>
      <c r="BI189" s="154">
        <f>IF(N189="nulová",J189,0)</f>
        <v>0</v>
      </c>
      <c r="BJ189" s="18" t="s">
        <v>84</v>
      </c>
      <c r="BK189" s="154">
        <f>ROUND(I189*H189,2)</f>
        <v>0</v>
      </c>
      <c r="BL189" s="18" t="s">
        <v>162</v>
      </c>
      <c r="BM189" s="280" t="s">
        <v>724</v>
      </c>
    </row>
    <row r="190" s="13" customFormat="1">
      <c r="A190" s="13"/>
      <c r="B190" s="281"/>
      <c r="C190" s="282"/>
      <c r="D190" s="283" t="s">
        <v>164</v>
      </c>
      <c r="E190" s="284" t="s">
        <v>1</v>
      </c>
      <c r="F190" s="285" t="s">
        <v>725</v>
      </c>
      <c r="G190" s="282"/>
      <c r="H190" s="286">
        <v>303.69999999999999</v>
      </c>
      <c r="I190" s="287"/>
      <c r="J190" s="282"/>
      <c r="K190" s="282"/>
      <c r="L190" s="288"/>
      <c r="M190" s="289"/>
      <c r="N190" s="290"/>
      <c r="O190" s="290"/>
      <c r="P190" s="290"/>
      <c r="Q190" s="290"/>
      <c r="R190" s="290"/>
      <c r="S190" s="290"/>
      <c r="T190" s="29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92" t="s">
        <v>164</v>
      </c>
      <c r="AU190" s="292" t="s">
        <v>86</v>
      </c>
      <c r="AV190" s="13" t="s">
        <v>86</v>
      </c>
      <c r="AW190" s="13" t="s">
        <v>31</v>
      </c>
      <c r="AX190" s="13" t="s">
        <v>77</v>
      </c>
      <c r="AY190" s="292" t="s">
        <v>156</v>
      </c>
    </row>
    <row r="191" s="14" customFormat="1">
      <c r="A191" s="14"/>
      <c r="B191" s="293"/>
      <c r="C191" s="294"/>
      <c r="D191" s="283" t="s">
        <v>164</v>
      </c>
      <c r="E191" s="295" t="s">
        <v>1</v>
      </c>
      <c r="F191" s="296" t="s">
        <v>166</v>
      </c>
      <c r="G191" s="294"/>
      <c r="H191" s="297">
        <v>303.69999999999999</v>
      </c>
      <c r="I191" s="298"/>
      <c r="J191" s="294"/>
      <c r="K191" s="294"/>
      <c r="L191" s="299"/>
      <c r="M191" s="300"/>
      <c r="N191" s="301"/>
      <c r="O191" s="301"/>
      <c r="P191" s="301"/>
      <c r="Q191" s="301"/>
      <c r="R191" s="301"/>
      <c r="S191" s="301"/>
      <c r="T191" s="30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303" t="s">
        <v>164</v>
      </c>
      <c r="AU191" s="303" t="s">
        <v>86</v>
      </c>
      <c r="AV191" s="14" t="s">
        <v>162</v>
      </c>
      <c r="AW191" s="14" t="s">
        <v>31</v>
      </c>
      <c r="AX191" s="14" t="s">
        <v>84</v>
      </c>
      <c r="AY191" s="303" t="s">
        <v>156</v>
      </c>
    </row>
    <row r="192" s="2" customFormat="1" ht="24" customHeight="1">
      <c r="A192" s="41"/>
      <c r="B192" s="42"/>
      <c r="C192" s="268" t="s">
        <v>251</v>
      </c>
      <c r="D192" s="268" t="s">
        <v>158</v>
      </c>
      <c r="E192" s="269" t="s">
        <v>401</v>
      </c>
      <c r="F192" s="270" t="s">
        <v>402</v>
      </c>
      <c r="G192" s="271" t="s">
        <v>177</v>
      </c>
      <c r="H192" s="272">
        <v>303.69999999999999</v>
      </c>
      <c r="I192" s="273"/>
      <c r="J192" s="274">
        <f>ROUND(I192*H192,2)</f>
        <v>0</v>
      </c>
      <c r="K192" s="275"/>
      <c r="L192" s="44"/>
      <c r="M192" s="276" t="s">
        <v>1</v>
      </c>
      <c r="N192" s="277" t="s">
        <v>42</v>
      </c>
      <c r="O192" s="94"/>
      <c r="P192" s="278">
        <f>O192*H192</f>
        <v>0</v>
      </c>
      <c r="Q192" s="278">
        <v>0</v>
      </c>
      <c r="R192" s="278">
        <f>Q192*H192</f>
        <v>0</v>
      </c>
      <c r="S192" s="278">
        <v>0</v>
      </c>
      <c r="T192" s="279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80" t="s">
        <v>162</v>
      </c>
      <c r="AT192" s="280" t="s">
        <v>158</v>
      </c>
      <c r="AU192" s="280" t="s">
        <v>86</v>
      </c>
      <c r="AY192" s="18" t="s">
        <v>156</v>
      </c>
      <c r="BE192" s="154">
        <f>IF(N192="základní",J192,0)</f>
        <v>0</v>
      </c>
      <c r="BF192" s="154">
        <f>IF(N192="snížená",J192,0)</f>
        <v>0</v>
      </c>
      <c r="BG192" s="154">
        <f>IF(N192="zákl. přenesená",J192,0)</f>
        <v>0</v>
      </c>
      <c r="BH192" s="154">
        <f>IF(N192="sníž. přenesená",J192,0)</f>
        <v>0</v>
      </c>
      <c r="BI192" s="154">
        <f>IF(N192="nulová",J192,0)</f>
        <v>0</v>
      </c>
      <c r="BJ192" s="18" t="s">
        <v>84</v>
      </c>
      <c r="BK192" s="154">
        <f>ROUND(I192*H192,2)</f>
        <v>0</v>
      </c>
      <c r="BL192" s="18" t="s">
        <v>162</v>
      </c>
      <c r="BM192" s="280" t="s">
        <v>726</v>
      </c>
    </row>
    <row r="193" s="2" customFormat="1" ht="24" customHeight="1">
      <c r="A193" s="41"/>
      <c r="B193" s="42"/>
      <c r="C193" s="268" t="s">
        <v>256</v>
      </c>
      <c r="D193" s="268" t="s">
        <v>158</v>
      </c>
      <c r="E193" s="269" t="s">
        <v>404</v>
      </c>
      <c r="F193" s="270" t="s">
        <v>405</v>
      </c>
      <c r="G193" s="271" t="s">
        <v>324</v>
      </c>
      <c r="H193" s="272">
        <v>2</v>
      </c>
      <c r="I193" s="273"/>
      <c r="J193" s="274">
        <f>ROUND(I193*H193,2)</f>
        <v>0</v>
      </c>
      <c r="K193" s="275"/>
      <c r="L193" s="44"/>
      <c r="M193" s="276" t="s">
        <v>1</v>
      </c>
      <c r="N193" s="277" t="s">
        <v>42</v>
      </c>
      <c r="O193" s="94"/>
      <c r="P193" s="278">
        <f>O193*H193</f>
        <v>0</v>
      </c>
      <c r="Q193" s="278">
        <v>0.46009</v>
      </c>
      <c r="R193" s="278">
        <f>Q193*H193</f>
        <v>0.92018</v>
      </c>
      <c r="S193" s="278">
        <v>0</v>
      </c>
      <c r="T193" s="279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80" t="s">
        <v>162</v>
      </c>
      <c r="AT193" s="280" t="s">
        <v>158</v>
      </c>
      <c r="AU193" s="280" t="s">
        <v>86</v>
      </c>
      <c r="AY193" s="18" t="s">
        <v>156</v>
      </c>
      <c r="BE193" s="154">
        <f>IF(N193="základní",J193,0)</f>
        <v>0</v>
      </c>
      <c r="BF193" s="154">
        <f>IF(N193="snížená",J193,0)</f>
        <v>0</v>
      </c>
      <c r="BG193" s="154">
        <f>IF(N193="zákl. přenesená",J193,0)</f>
        <v>0</v>
      </c>
      <c r="BH193" s="154">
        <f>IF(N193="sníž. přenesená",J193,0)</f>
        <v>0</v>
      </c>
      <c r="BI193" s="154">
        <f>IF(N193="nulová",J193,0)</f>
        <v>0</v>
      </c>
      <c r="BJ193" s="18" t="s">
        <v>84</v>
      </c>
      <c r="BK193" s="154">
        <f>ROUND(I193*H193,2)</f>
        <v>0</v>
      </c>
      <c r="BL193" s="18" t="s">
        <v>162</v>
      </c>
      <c r="BM193" s="280" t="s">
        <v>727</v>
      </c>
    </row>
    <row r="194" s="2" customFormat="1" ht="24" customHeight="1">
      <c r="A194" s="41"/>
      <c r="B194" s="42"/>
      <c r="C194" s="268" t="s">
        <v>258</v>
      </c>
      <c r="D194" s="268" t="s">
        <v>158</v>
      </c>
      <c r="E194" s="269" t="s">
        <v>407</v>
      </c>
      <c r="F194" s="270" t="s">
        <v>408</v>
      </c>
      <c r="G194" s="271" t="s">
        <v>324</v>
      </c>
      <c r="H194" s="272">
        <v>1</v>
      </c>
      <c r="I194" s="273"/>
      <c r="J194" s="274">
        <f>ROUND(I194*H194,2)</f>
        <v>0</v>
      </c>
      <c r="K194" s="275"/>
      <c r="L194" s="44"/>
      <c r="M194" s="276" t="s">
        <v>1</v>
      </c>
      <c r="N194" s="277" t="s">
        <v>42</v>
      </c>
      <c r="O194" s="94"/>
      <c r="P194" s="278">
        <f>O194*H194</f>
        <v>0</v>
      </c>
      <c r="Q194" s="278">
        <v>0.00015799999999999999</v>
      </c>
      <c r="R194" s="278">
        <f>Q194*H194</f>
        <v>0.00015799999999999999</v>
      </c>
      <c r="S194" s="278">
        <v>0</v>
      </c>
      <c r="T194" s="279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80" t="s">
        <v>162</v>
      </c>
      <c r="AT194" s="280" t="s">
        <v>158</v>
      </c>
      <c r="AU194" s="280" t="s">
        <v>86</v>
      </c>
      <c r="AY194" s="18" t="s">
        <v>156</v>
      </c>
      <c r="BE194" s="154">
        <f>IF(N194="základní",J194,0)</f>
        <v>0</v>
      </c>
      <c r="BF194" s="154">
        <f>IF(N194="snížená",J194,0)</f>
        <v>0</v>
      </c>
      <c r="BG194" s="154">
        <f>IF(N194="zákl. přenesená",J194,0)</f>
        <v>0</v>
      </c>
      <c r="BH194" s="154">
        <f>IF(N194="sníž. přenesená",J194,0)</f>
        <v>0</v>
      </c>
      <c r="BI194" s="154">
        <f>IF(N194="nulová",J194,0)</f>
        <v>0</v>
      </c>
      <c r="BJ194" s="18" t="s">
        <v>84</v>
      </c>
      <c r="BK194" s="154">
        <f>ROUND(I194*H194,2)</f>
        <v>0</v>
      </c>
      <c r="BL194" s="18" t="s">
        <v>162</v>
      </c>
      <c r="BM194" s="280" t="s">
        <v>728</v>
      </c>
    </row>
    <row r="195" s="13" customFormat="1">
      <c r="A195" s="13"/>
      <c r="B195" s="281"/>
      <c r="C195" s="282"/>
      <c r="D195" s="283" t="s">
        <v>164</v>
      </c>
      <c r="E195" s="284" t="s">
        <v>1</v>
      </c>
      <c r="F195" s="285" t="s">
        <v>729</v>
      </c>
      <c r="G195" s="282"/>
      <c r="H195" s="286">
        <v>1</v>
      </c>
      <c r="I195" s="287"/>
      <c r="J195" s="282"/>
      <c r="K195" s="282"/>
      <c r="L195" s="288"/>
      <c r="M195" s="289"/>
      <c r="N195" s="290"/>
      <c r="O195" s="290"/>
      <c r="P195" s="290"/>
      <c r="Q195" s="290"/>
      <c r="R195" s="290"/>
      <c r="S195" s="290"/>
      <c r="T195" s="29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92" t="s">
        <v>164</v>
      </c>
      <c r="AU195" s="292" t="s">
        <v>86</v>
      </c>
      <c r="AV195" s="13" t="s">
        <v>86</v>
      </c>
      <c r="AW195" s="13" t="s">
        <v>31</v>
      </c>
      <c r="AX195" s="13" t="s">
        <v>77</v>
      </c>
      <c r="AY195" s="292" t="s">
        <v>156</v>
      </c>
    </row>
    <row r="196" s="14" customFormat="1">
      <c r="A196" s="14"/>
      <c r="B196" s="293"/>
      <c r="C196" s="294"/>
      <c r="D196" s="283" t="s">
        <v>164</v>
      </c>
      <c r="E196" s="295" t="s">
        <v>1</v>
      </c>
      <c r="F196" s="296" t="s">
        <v>166</v>
      </c>
      <c r="G196" s="294"/>
      <c r="H196" s="297">
        <v>1</v>
      </c>
      <c r="I196" s="298"/>
      <c r="J196" s="294"/>
      <c r="K196" s="294"/>
      <c r="L196" s="299"/>
      <c r="M196" s="300"/>
      <c r="N196" s="301"/>
      <c r="O196" s="301"/>
      <c r="P196" s="301"/>
      <c r="Q196" s="301"/>
      <c r="R196" s="301"/>
      <c r="S196" s="301"/>
      <c r="T196" s="30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303" t="s">
        <v>164</v>
      </c>
      <c r="AU196" s="303" t="s">
        <v>86</v>
      </c>
      <c r="AV196" s="14" t="s">
        <v>162</v>
      </c>
      <c r="AW196" s="14" t="s">
        <v>31</v>
      </c>
      <c r="AX196" s="14" t="s">
        <v>84</v>
      </c>
      <c r="AY196" s="303" t="s">
        <v>156</v>
      </c>
    </row>
    <row r="197" s="2" customFormat="1" ht="16.5" customHeight="1">
      <c r="A197" s="41"/>
      <c r="B197" s="42"/>
      <c r="C197" s="325" t="s">
        <v>261</v>
      </c>
      <c r="D197" s="325" t="s">
        <v>262</v>
      </c>
      <c r="E197" s="326" t="s">
        <v>411</v>
      </c>
      <c r="F197" s="327" t="s">
        <v>412</v>
      </c>
      <c r="G197" s="328" t="s">
        <v>324</v>
      </c>
      <c r="H197" s="329">
        <v>1</v>
      </c>
      <c r="I197" s="330"/>
      <c r="J197" s="331">
        <f>ROUND(I197*H197,2)</f>
        <v>0</v>
      </c>
      <c r="K197" s="332"/>
      <c r="L197" s="333"/>
      <c r="M197" s="334" t="s">
        <v>1</v>
      </c>
      <c r="N197" s="335" t="s">
        <v>42</v>
      </c>
      <c r="O197" s="94"/>
      <c r="P197" s="278">
        <f>O197*H197</f>
        <v>0</v>
      </c>
      <c r="Q197" s="278">
        <v>0.00050000000000000001</v>
      </c>
      <c r="R197" s="278">
        <f>Q197*H197</f>
        <v>0.00050000000000000001</v>
      </c>
      <c r="S197" s="278">
        <v>0</v>
      </c>
      <c r="T197" s="279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80" t="s">
        <v>200</v>
      </c>
      <c r="AT197" s="280" t="s">
        <v>262</v>
      </c>
      <c r="AU197" s="280" t="s">
        <v>86</v>
      </c>
      <c r="AY197" s="18" t="s">
        <v>156</v>
      </c>
      <c r="BE197" s="154">
        <f>IF(N197="základní",J197,0)</f>
        <v>0</v>
      </c>
      <c r="BF197" s="154">
        <f>IF(N197="snížená",J197,0)</f>
        <v>0</v>
      </c>
      <c r="BG197" s="154">
        <f>IF(N197="zákl. přenesená",J197,0)</f>
        <v>0</v>
      </c>
      <c r="BH197" s="154">
        <f>IF(N197="sníž. přenesená",J197,0)</f>
        <v>0</v>
      </c>
      <c r="BI197" s="154">
        <f>IF(N197="nulová",J197,0)</f>
        <v>0</v>
      </c>
      <c r="BJ197" s="18" t="s">
        <v>84</v>
      </c>
      <c r="BK197" s="154">
        <f>ROUND(I197*H197,2)</f>
        <v>0</v>
      </c>
      <c r="BL197" s="18" t="s">
        <v>162</v>
      </c>
      <c r="BM197" s="280" t="s">
        <v>730</v>
      </c>
    </row>
    <row r="198" s="13" customFormat="1">
      <c r="A198" s="13"/>
      <c r="B198" s="281"/>
      <c r="C198" s="282"/>
      <c r="D198" s="283" t="s">
        <v>164</v>
      </c>
      <c r="E198" s="284" t="s">
        <v>1</v>
      </c>
      <c r="F198" s="285" t="s">
        <v>729</v>
      </c>
      <c r="G198" s="282"/>
      <c r="H198" s="286">
        <v>1</v>
      </c>
      <c r="I198" s="287"/>
      <c r="J198" s="282"/>
      <c r="K198" s="282"/>
      <c r="L198" s="288"/>
      <c r="M198" s="289"/>
      <c r="N198" s="290"/>
      <c r="O198" s="290"/>
      <c r="P198" s="290"/>
      <c r="Q198" s="290"/>
      <c r="R198" s="290"/>
      <c r="S198" s="290"/>
      <c r="T198" s="29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92" t="s">
        <v>164</v>
      </c>
      <c r="AU198" s="292" t="s">
        <v>86</v>
      </c>
      <c r="AV198" s="13" t="s">
        <v>86</v>
      </c>
      <c r="AW198" s="13" t="s">
        <v>31</v>
      </c>
      <c r="AX198" s="13" t="s">
        <v>77</v>
      </c>
      <c r="AY198" s="292" t="s">
        <v>156</v>
      </c>
    </row>
    <row r="199" s="14" customFormat="1">
      <c r="A199" s="14"/>
      <c r="B199" s="293"/>
      <c r="C199" s="294"/>
      <c r="D199" s="283" t="s">
        <v>164</v>
      </c>
      <c r="E199" s="295" t="s">
        <v>1</v>
      </c>
      <c r="F199" s="296" t="s">
        <v>166</v>
      </c>
      <c r="G199" s="294"/>
      <c r="H199" s="297">
        <v>1</v>
      </c>
      <c r="I199" s="298"/>
      <c r="J199" s="294"/>
      <c r="K199" s="294"/>
      <c r="L199" s="299"/>
      <c r="M199" s="300"/>
      <c r="N199" s="301"/>
      <c r="O199" s="301"/>
      <c r="P199" s="301"/>
      <c r="Q199" s="301"/>
      <c r="R199" s="301"/>
      <c r="S199" s="301"/>
      <c r="T199" s="30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303" t="s">
        <v>164</v>
      </c>
      <c r="AU199" s="303" t="s">
        <v>86</v>
      </c>
      <c r="AV199" s="14" t="s">
        <v>162</v>
      </c>
      <c r="AW199" s="14" t="s">
        <v>31</v>
      </c>
      <c r="AX199" s="14" t="s">
        <v>84</v>
      </c>
      <c r="AY199" s="303" t="s">
        <v>156</v>
      </c>
    </row>
    <row r="200" s="2" customFormat="1" ht="16.5" customHeight="1">
      <c r="A200" s="41"/>
      <c r="B200" s="42"/>
      <c r="C200" s="268" t="s">
        <v>267</v>
      </c>
      <c r="D200" s="268" t="s">
        <v>158</v>
      </c>
      <c r="E200" s="269" t="s">
        <v>414</v>
      </c>
      <c r="F200" s="270" t="s">
        <v>415</v>
      </c>
      <c r="G200" s="271" t="s">
        <v>177</v>
      </c>
      <c r="H200" s="272">
        <v>80</v>
      </c>
      <c r="I200" s="273"/>
      <c r="J200" s="274">
        <f>ROUND(I200*H200,2)</f>
        <v>0</v>
      </c>
      <c r="K200" s="275"/>
      <c r="L200" s="44"/>
      <c r="M200" s="276" t="s">
        <v>1</v>
      </c>
      <c r="N200" s="277" t="s">
        <v>42</v>
      </c>
      <c r="O200" s="94"/>
      <c r="P200" s="278">
        <f>O200*H200</f>
        <v>0</v>
      </c>
      <c r="Q200" s="278">
        <v>9.4500000000000007E-05</v>
      </c>
      <c r="R200" s="278">
        <f>Q200*H200</f>
        <v>0.0075600000000000007</v>
      </c>
      <c r="S200" s="278">
        <v>0</v>
      </c>
      <c r="T200" s="279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80" t="s">
        <v>162</v>
      </c>
      <c r="AT200" s="280" t="s">
        <v>158</v>
      </c>
      <c r="AU200" s="280" t="s">
        <v>86</v>
      </c>
      <c r="AY200" s="18" t="s">
        <v>156</v>
      </c>
      <c r="BE200" s="154">
        <f>IF(N200="základní",J200,0)</f>
        <v>0</v>
      </c>
      <c r="BF200" s="154">
        <f>IF(N200="snížená",J200,0)</f>
        <v>0</v>
      </c>
      <c r="BG200" s="154">
        <f>IF(N200="zákl. přenesená",J200,0)</f>
        <v>0</v>
      </c>
      <c r="BH200" s="154">
        <f>IF(N200="sníž. přenesená",J200,0)</f>
        <v>0</v>
      </c>
      <c r="BI200" s="154">
        <f>IF(N200="nulová",J200,0)</f>
        <v>0</v>
      </c>
      <c r="BJ200" s="18" t="s">
        <v>84</v>
      </c>
      <c r="BK200" s="154">
        <f>ROUND(I200*H200,2)</f>
        <v>0</v>
      </c>
      <c r="BL200" s="18" t="s">
        <v>162</v>
      </c>
      <c r="BM200" s="280" t="s">
        <v>731</v>
      </c>
    </row>
    <row r="201" s="13" customFormat="1">
      <c r="A201" s="13"/>
      <c r="B201" s="281"/>
      <c r="C201" s="282"/>
      <c r="D201" s="283" t="s">
        <v>164</v>
      </c>
      <c r="E201" s="284" t="s">
        <v>1</v>
      </c>
      <c r="F201" s="285" t="s">
        <v>732</v>
      </c>
      <c r="G201" s="282"/>
      <c r="H201" s="286">
        <v>80</v>
      </c>
      <c r="I201" s="287"/>
      <c r="J201" s="282"/>
      <c r="K201" s="282"/>
      <c r="L201" s="288"/>
      <c r="M201" s="289"/>
      <c r="N201" s="290"/>
      <c r="O201" s="290"/>
      <c r="P201" s="290"/>
      <c r="Q201" s="290"/>
      <c r="R201" s="290"/>
      <c r="S201" s="290"/>
      <c r="T201" s="29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92" t="s">
        <v>164</v>
      </c>
      <c r="AU201" s="292" t="s">
        <v>86</v>
      </c>
      <c r="AV201" s="13" t="s">
        <v>86</v>
      </c>
      <c r="AW201" s="13" t="s">
        <v>31</v>
      </c>
      <c r="AX201" s="13" t="s">
        <v>77</v>
      </c>
      <c r="AY201" s="292" t="s">
        <v>156</v>
      </c>
    </row>
    <row r="202" s="14" customFormat="1">
      <c r="A202" s="14"/>
      <c r="B202" s="293"/>
      <c r="C202" s="294"/>
      <c r="D202" s="283" t="s">
        <v>164</v>
      </c>
      <c r="E202" s="295" t="s">
        <v>1</v>
      </c>
      <c r="F202" s="296" t="s">
        <v>166</v>
      </c>
      <c r="G202" s="294"/>
      <c r="H202" s="297">
        <v>80</v>
      </c>
      <c r="I202" s="298"/>
      <c r="J202" s="294"/>
      <c r="K202" s="294"/>
      <c r="L202" s="299"/>
      <c r="M202" s="300"/>
      <c r="N202" s="301"/>
      <c r="O202" s="301"/>
      <c r="P202" s="301"/>
      <c r="Q202" s="301"/>
      <c r="R202" s="301"/>
      <c r="S202" s="301"/>
      <c r="T202" s="30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303" t="s">
        <v>164</v>
      </c>
      <c r="AU202" s="303" t="s">
        <v>86</v>
      </c>
      <c r="AV202" s="14" t="s">
        <v>162</v>
      </c>
      <c r="AW202" s="14" t="s">
        <v>31</v>
      </c>
      <c r="AX202" s="14" t="s">
        <v>84</v>
      </c>
      <c r="AY202" s="303" t="s">
        <v>156</v>
      </c>
    </row>
    <row r="203" s="12" customFormat="1" ht="22.8" customHeight="1">
      <c r="A203" s="12"/>
      <c r="B203" s="252"/>
      <c r="C203" s="253"/>
      <c r="D203" s="254" t="s">
        <v>76</v>
      </c>
      <c r="E203" s="266" t="s">
        <v>418</v>
      </c>
      <c r="F203" s="266" t="s">
        <v>419</v>
      </c>
      <c r="G203" s="253"/>
      <c r="H203" s="253"/>
      <c r="I203" s="256"/>
      <c r="J203" s="267">
        <f>BK203</f>
        <v>0</v>
      </c>
      <c r="K203" s="253"/>
      <c r="L203" s="258"/>
      <c r="M203" s="259"/>
      <c r="N203" s="260"/>
      <c r="O203" s="260"/>
      <c r="P203" s="261">
        <f>SUM(P204:P206)</f>
        <v>0</v>
      </c>
      <c r="Q203" s="260"/>
      <c r="R203" s="261">
        <f>SUM(R204:R206)</f>
        <v>0.029999999999999999</v>
      </c>
      <c r="S203" s="260"/>
      <c r="T203" s="262">
        <f>SUM(T204:T206)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63" t="s">
        <v>84</v>
      </c>
      <c r="AT203" s="264" t="s">
        <v>76</v>
      </c>
      <c r="AU203" s="264" t="s">
        <v>84</v>
      </c>
      <c r="AY203" s="263" t="s">
        <v>156</v>
      </c>
      <c r="BK203" s="265">
        <f>SUM(BK204:BK206)</f>
        <v>0</v>
      </c>
    </row>
    <row r="204" s="2" customFormat="1" ht="36" customHeight="1">
      <c r="A204" s="41"/>
      <c r="B204" s="42"/>
      <c r="C204" s="268" t="s">
        <v>7</v>
      </c>
      <c r="D204" s="268" t="s">
        <v>158</v>
      </c>
      <c r="E204" s="269" t="s">
        <v>420</v>
      </c>
      <c r="F204" s="270" t="s">
        <v>421</v>
      </c>
      <c r="G204" s="271" t="s">
        <v>324</v>
      </c>
      <c r="H204" s="272">
        <v>15</v>
      </c>
      <c r="I204" s="273"/>
      <c r="J204" s="274">
        <f>ROUND(I204*H204,2)</f>
        <v>0</v>
      </c>
      <c r="K204" s="275"/>
      <c r="L204" s="44"/>
      <c r="M204" s="276" t="s">
        <v>1</v>
      </c>
      <c r="N204" s="277" t="s">
        <v>42</v>
      </c>
      <c r="O204" s="94"/>
      <c r="P204" s="278">
        <f>O204*H204</f>
        <v>0</v>
      </c>
      <c r="Q204" s="278">
        <v>0.002</v>
      </c>
      <c r="R204" s="278">
        <f>Q204*H204</f>
        <v>0.029999999999999999</v>
      </c>
      <c r="S204" s="278">
        <v>0</v>
      </c>
      <c r="T204" s="279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80" t="s">
        <v>162</v>
      </c>
      <c r="AT204" s="280" t="s">
        <v>158</v>
      </c>
      <c r="AU204" s="280" t="s">
        <v>86</v>
      </c>
      <c r="AY204" s="18" t="s">
        <v>156</v>
      </c>
      <c r="BE204" s="154">
        <f>IF(N204="základní",J204,0)</f>
        <v>0</v>
      </c>
      <c r="BF204" s="154">
        <f>IF(N204="snížená",J204,0)</f>
        <v>0</v>
      </c>
      <c r="BG204" s="154">
        <f>IF(N204="zákl. přenesená",J204,0)</f>
        <v>0</v>
      </c>
      <c r="BH204" s="154">
        <f>IF(N204="sníž. přenesená",J204,0)</f>
        <v>0</v>
      </c>
      <c r="BI204" s="154">
        <f>IF(N204="nulová",J204,0)</f>
        <v>0</v>
      </c>
      <c r="BJ204" s="18" t="s">
        <v>84</v>
      </c>
      <c r="BK204" s="154">
        <f>ROUND(I204*H204,2)</f>
        <v>0</v>
      </c>
      <c r="BL204" s="18" t="s">
        <v>162</v>
      </c>
      <c r="BM204" s="280" t="s">
        <v>733</v>
      </c>
    </row>
    <row r="205" s="13" customFormat="1">
      <c r="A205" s="13"/>
      <c r="B205" s="281"/>
      <c r="C205" s="282"/>
      <c r="D205" s="283" t="s">
        <v>164</v>
      </c>
      <c r="E205" s="284" t="s">
        <v>1</v>
      </c>
      <c r="F205" s="285" t="s">
        <v>734</v>
      </c>
      <c r="G205" s="282"/>
      <c r="H205" s="286">
        <v>15</v>
      </c>
      <c r="I205" s="287"/>
      <c r="J205" s="282"/>
      <c r="K205" s="282"/>
      <c r="L205" s="288"/>
      <c r="M205" s="289"/>
      <c r="N205" s="290"/>
      <c r="O205" s="290"/>
      <c r="P205" s="290"/>
      <c r="Q205" s="290"/>
      <c r="R205" s="290"/>
      <c r="S205" s="290"/>
      <c r="T205" s="29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92" t="s">
        <v>164</v>
      </c>
      <c r="AU205" s="292" t="s">
        <v>86</v>
      </c>
      <c r="AV205" s="13" t="s">
        <v>86</v>
      </c>
      <c r="AW205" s="13" t="s">
        <v>31</v>
      </c>
      <c r="AX205" s="13" t="s">
        <v>77</v>
      </c>
      <c r="AY205" s="292" t="s">
        <v>156</v>
      </c>
    </row>
    <row r="206" s="14" customFormat="1">
      <c r="A206" s="14"/>
      <c r="B206" s="293"/>
      <c r="C206" s="294"/>
      <c r="D206" s="283" t="s">
        <v>164</v>
      </c>
      <c r="E206" s="295" t="s">
        <v>1</v>
      </c>
      <c r="F206" s="296" t="s">
        <v>166</v>
      </c>
      <c r="G206" s="294"/>
      <c r="H206" s="297">
        <v>15</v>
      </c>
      <c r="I206" s="298"/>
      <c r="J206" s="294"/>
      <c r="K206" s="294"/>
      <c r="L206" s="299"/>
      <c r="M206" s="300"/>
      <c r="N206" s="301"/>
      <c r="O206" s="301"/>
      <c r="P206" s="301"/>
      <c r="Q206" s="301"/>
      <c r="R206" s="301"/>
      <c r="S206" s="301"/>
      <c r="T206" s="30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303" t="s">
        <v>164</v>
      </c>
      <c r="AU206" s="303" t="s">
        <v>86</v>
      </c>
      <c r="AV206" s="14" t="s">
        <v>162</v>
      </c>
      <c r="AW206" s="14" t="s">
        <v>31</v>
      </c>
      <c r="AX206" s="14" t="s">
        <v>84</v>
      </c>
      <c r="AY206" s="303" t="s">
        <v>156</v>
      </c>
    </row>
    <row r="207" s="12" customFormat="1" ht="22.8" customHeight="1">
      <c r="A207" s="12"/>
      <c r="B207" s="252"/>
      <c r="C207" s="253"/>
      <c r="D207" s="254" t="s">
        <v>76</v>
      </c>
      <c r="E207" s="266" t="s">
        <v>424</v>
      </c>
      <c r="F207" s="266" t="s">
        <v>425</v>
      </c>
      <c r="G207" s="253"/>
      <c r="H207" s="253"/>
      <c r="I207" s="256"/>
      <c r="J207" s="267">
        <f>BK207</f>
        <v>0</v>
      </c>
      <c r="K207" s="253"/>
      <c r="L207" s="258"/>
      <c r="M207" s="259"/>
      <c r="N207" s="260"/>
      <c r="O207" s="260"/>
      <c r="P207" s="261">
        <f>SUM(P208:P238)</f>
        <v>0</v>
      </c>
      <c r="Q207" s="260"/>
      <c r="R207" s="261">
        <f>SUM(R208:R238)</f>
        <v>1.01643248</v>
      </c>
      <c r="S207" s="260"/>
      <c r="T207" s="262">
        <f>SUM(T208:T238)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63" t="s">
        <v>84</v>
      </c>
      <c r="AT207" s="264" t="s">
        <v>76</v>
      </c>
      <c r="AU207" s="264" t="s">
        <v>84</v>
      </c>
      <c r="AY207" s="263" t="s">
        <v>156</v>
      </c>
      <c r="BK207" s="265">
        <f>SUM(BK208:BK238)</f>
        <v>0</v>
      </c>
    </row>
    <row r="208" s="2" customFormat="1" ht="48" customHeight="1">
      <c r="A208" s="41"/>
      <c r="B208" s="42"/>
      <c r="C208" s="268" t="s">
        <v>277</v>
      </c>
      <c r="D208" s="268" t="s">
        <v>158</v>
      </c>
      <c r="E208" s="269" t="s">
        <v>426</v>
      </c>
      <c r="F208" s="270" t="s">
        <v>427</v>
      </c>
      <c r="G208" s="271" t="s">
        <v>324</v>
      </c>
      <c r="H208" s="272">
        <v>4</v>
      </c>
      <c r="I208" s="273"/>
      <c r="J208" s="274">
        <f>ROUND(I208*H208,2)</f>
        <v>0</v>
      </c>
      <c r="K208" s="275"/>
      <c r="L208" s="44"/>
      <c r="M208" s="276" t="s">
        <v>1</v>
      </c>
      <c r="N208" s="277" t="s">
        <v>42</v>
      </c>
      <c r="O208" s="94"/>
      <c r="P208" s="278">
        <f>O208*H208</f>
        <v>0</v>
      </c>
      <c r="Q208" s="278">
        <v>0.00161652</v>
      </c>
      <c r="R208" s="278">
        <f>Q208*H208</f>
        <v>0.0064660799999999999</v>
      </c>
      <c r="S208" s="278">
        <v>0</v>
      </c>
      <c r="T208" s="279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80" t="s">
        <v>162</v>
      </c>
      <c r="AT208" s="280" t="s">
        <v>158</v>
      </c>
      <c r="AU208" s="280" t="s">
        <v>86</v>
      </c>
      <c r="AY208" s="18" t="s">
        <v>156</v>
      </c>
      <c r="BE208" s="154">
        <f>IF(N208="základní",J208,0)</f>
        <v>0</v>
      </c>
      <c r="BF208" s="154">
        <f>IF(N208="snížená",J208,0)</f>
        <v>0</v>
      </c>
      <c r="BG208" s="154">
        <f>IF(N208="zákl. přenesená",J208,0)</f>
        <v>0</v>
      </c>
      <c r="BH208" s="154">
        <f>IF(N208="sníž. přenesená",J208,0)</f>
        <v>0</v>
      </c>
      <c r="BI208" s="154">
        <f>IF(N208="nulová",J208,0)</f>
        <v>0</v>
      </c>
      <c r="BJ208" s="18" t="s">
        <v>84</v>
      </c>
      <c r="BK208" s="154">
        <f>ROUND(I208*H208,2)</f>
        <v>0</v>
      </c>
      <c r="BL208" s="18" t="s">
        <v>162</v>
      </c>
      <c r="BM208" s="280" t="s">
        <v>735</v>
      </c>
    </row>
    <row r="209" s="13" customFormat="1">
      <c r="A209" s="13"/>
      <c r="B209" s="281"/>
      <c r="C209" s="282"/>
      <c r="D209" s="283" t="s">
        <v>164</v>
      </c>
      <c r="E209" s="284" t="s">
        <v>1</v>
      </c>
      <c r="F209" s="285" t="s">
        <v>736</v>
      </c>
      <c r="G209" s="282"/>
      <c r="H209" s="286">
        <v>4</v>
      </c>
      <c r="I209" s="287"/>
      <c r="J209" s="282"/>
      <c r="K209" s="282"/>
      <c r="L209" s="288"/>
      <c r="M209" s="289"/>
      <c r="N209" s="290"/>
      <c r="O209" s="290"/>
      <c r="P209" s="290"/>
      <c r="Q209" s="290"/>
      <c r="R209" s="290"/>
      <c r="S209" s="290"/>
      <c r="T209" s="29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92" t="s">
        <v>164</v>
      </c>
      <c r="AU209" s="292" t="s">
        <v>86</v>
      </c>
      <c r="AV209" s="13" t="s">
        <v>86</v>
      </c>
      <c r="AW209" s="13" t="s">
        <v>31</v>
      </c>
      <c r="AX209" s="13" t="s">
        <v>77</v>
      </c>
      <c r="AY209" s="292" t="s">
        <v>156</v>
      </c>
    </row>
    <row r="210" s="14" customFormat="1">
      <c r="A210" s="14"/>
      <c r="B210" s="293"/>
      <c r="C210" s="294"/>
      <c r="D210" s="283" t="s">
        <v>164</v>
      </c>
      <c r="E210" s="295" t="s">
        <v>1</v>
      </c>
      <c r="F210" s="296" t="s">
        <v>166</v>
      </c>
      <c r="G210" s="294"/>
      <c r="H210" s="297">
        <v>4</v>
      </c>
      <c r="I210" s="298"/>
      <c r="J210" s="294"/>
      <c r="K210" s="294"/>
      <c r="L210" s="299"/>
      <c r="M210" s="300"/>
      <c r="N210" s="301"/>
      <c r="O210" s="301"/>
      <c r="P210" s="301"/>
      <c r="Q210" s="301"/>
      <c r="R210" s="301"/>
      <c r="S210" s="301"/>
      <c r="T210" s="30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303" t="s">
        <v>164</v>
      </c>
      <c r="AU210" s="303" t="s">
        <v>86</v>
      </c>
      <c r="AV210" s="14" t="s">
        <v>162</v>
      </c>
      <c r="AW210" s="14" t="s">
        <v>31</v>
      </c>
      <c r="AX210" s="14" t="s">
        <v>84</v>
      </c>
      <c r="AY210" s="303" t="s">
        <v>156</v>
      </c>
    </row>
    <row r="211" s="2" customFormat="1" ht="24" customHeight="1">
      <c r="A211" s="41"/>
      <c r="B211" s="42"/>
      <c r="C211" s="325" t="s">
        <v>283</v>
      </c>
      <c r="D211" s="325" t="s">
        <v>262</v>
      </c>
      <c r="E211" s="326" t="s">
        <v>430</v>
      </c>
      <c r="F211" s="327" t="s">
        <v>431</v>
      </c>
      <c r="G211" s="328" t="s">
        <v>324</v>
      </c>
      <c r="H211" s="329">
        <v>4</v>
      </c>
      <c r="I211" s="330"/>
      <c r="J211" s="331">
        <f>ROUND(I211*H211,2)</f>
        <v>0</v>
      </c>
      <c r="K211" s="332"/>
      <c r="L211" s="333"/>
      <c r="M211" s="334" t="s">
        <v>1</v>
      </c>
      <c r="N211" s="335" t="s">
        <v>42</v>
      </c>
      <c r="O211" s="94"/>
      <c r="P211" s="278">
        <f>O211*H211</f>
        <v>0</v>
      </c>
      <c r="Q211" s="278">
        <v>0.018499999999999999</v>
      </c>
      <c r="R211" s="278">
        <f>Q211*H211</f>
        <v>0.073999999999999996</v>
      </c>
      <c r="S211" s="278">
        <v>0</v>
      </c>
      <c r="T211" s="279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80" t="s">
        <v>200</v>
      </c>
      <c r="AT211" s="280" t="s">
        <v>262</v>
      </c>
      <c r="AU211" s="280" t="s">
        <v>86</v>
      </c>
      <c r="AY211" s="18" t="s">
        <v>156</v>
      </c>
      <c r="BE211" s="154">
        <f>IF(N211="základní",J211,0)</f>
        <v>0</v>
      </c>
      <c r="BF211" s="154">
        <f>IF(N211="snížená",J211,0)</f>
        <v>0</v>
      </c>
      <c r="BG211" s="154">
        <f>IF(N211="zákl. přenesená",J211,0)</f>
        <v>0</v>
      </c>
      <c r="BH211" s="154">
        <f>IF(N211="sníž. přenesená",J211,0)</f>
        <v>0</v>
      </c>
      <c r="BI211" s="154">
        <f>IF(N211="nulová",J211,0)</f>
        <v>0</v>
      </c>
      <c r="BJ211" s="18" t="s">
        <v>84</v>
      </c>
      <c r="BK211" s="154">
        <f>ROUND(I211*H211,2)</f>
        <v>0</v>
      </c>
      <c r="BL211" s="18" t="s">
        <v>162</v>
      </c>
      <c r="BM211" s="280" t="s">
        <v>737</v>
      </c>
    </row>
    <row r="212" s="13" customFormat="1">
      <c r="A212" s="13"/>
      <c r="B212" s="281"/>
      <c r="C212" s="282"/>
      <c r="D212" s="283" t="s">
        <v>164</v>
      </c>
      <c r="E212" s="284" t="s">
        <v>1</v>
      </c>
      <c r="F212" s="285" t="s">
        <v>736</v>
      </c>
      <c r="G212" s="282"/>
      <c r="H212" s="286">
        <v>4</v>
      </c>
      <c r="I212" s="287"/>
      <c r="J212" s="282"/>
      <c r="K212" s="282"/>
      <c r="L212" s="288"/>
      <c r="M212" s="289"/>
      <c r="N212" s="290"/>
      <c r="O212" s="290"/>
      <c r="P212" s="290"/>
      <c r="Q212" s="290"/>
      <c r="R212" s="290"/>
      <c r="S212" s="290"/>
      <c r="T212" s="29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92" t="s">
        <v>164</v>
      </c>
      <c r="AU212" s="292" t="s">
        <v>86</v>
      </c>
      <c r="AV212" s="13" t="s">
        <v>86</v>
      </c>
      <c r="AW212" s="13" t="s">
        <v>31</v>
      </c>
      <c r="AX212" s="13" t="s">
        <v>77</v>
      </c>
      <c r="AY212" s="292" t="s">
        <v>156</v>
      </c>
    </row>
    <row r="213" s="14" customFormat="1">
      <c r="A213" s="14"/>
      <c r="B213" s="293"/>
      <c r="C213" s="294"/>
      <c r="D213" s="283" t="s">
        <v>164</v>
      </c>
      <c r="E213" s="295" t="s">
        <v>1</v>
      </c>
      <c r="F213" s="296" t="s">
        <v>166</v>
      </c>
      <c r="G213" s="294"/>
      <c r="H213" s="297">
        <v>4</v>
      </c>
      <c r="I213" s="298"/>
      <c r="J213" s="294"/>
      <c r="K213" s="294"/>
      <c r="L213" s="299"/>
      <c r="M213" s="300"/>
      <c r="N213" s="301"/>
      <c r="O213" s="301"/>
      <c r="P213" s="301"/>
      <c r="Q213" s="301"/>
      <c r="R213" s="301"/>
      <c r="S213" s="301"/>
      <c r="T213" s="30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303" t="s">
        <v>164</v>
      </c>
      <c r="AU213" s="303" t="s">
        <v>86</v>
      </c>
      <c r="AV213" s="14" t="s">
        <v>162</v>
      </c>
      <c r="AW213" s="14" t="s">
        <v>31</v>
      </c>
      <c r="AX213" s="14" t="s">
        <v>84</v>
      </c>
      <c r="AY213" s="303" t="s">
        <v>156</v>
      </c>
    </row>
    <row r="214" s="2" customFormat="1" ht="24" customHeight="1">
      <c r="A214" s="41"/>
      <c r="B214" s="42"/>
      <c r="C214" s="268" t="s">
        <v>288</v>
      </c>
      <c r="D214" s="268" t="s">
        <v>158</v>
      </c>
      <c r="E214" s="269" t="s">
        <v>738</v>
      </c>
      <c r="F214" s="270" t="s">
        <v>739</v>
      </c>
      <c r="G214" s="271" t="s">
        <v>324</v>
      </c>
      <c r="H214" s="272">
        <v>1</v>
      </c>
      <c r="I214" s="273"/>
      <c r="J214" s="274">
        <f>ROUND(I214*H214,2)</f>
        <v>0</v>
      </c>
      <c r="K214" s="275"/>
      <c r="L214" s="44"/>
      <c r="M214" s="276" t="s">
        <v>1</v>
      </c>
      <c r="N214" s="277" t="s">
        <v>42</v>
      </c>
      <c r="O214" s="94"/>
      <c r="P214" s="278">
        <f>O214*H214</f>
        <v>0</v>
      </c>
      <c r="Q214" s="278">
        <v>0.00034000000000000002</v>
      </c>
      <c r="R214" s="278">
        <f>Q214*H214</f>
        <v>0.00034000000000000002</v>
      </c>
      <c r="S214" s="278">
        <v>0</v>
      </c>
      <c r="T214" s="279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80" t="s">
        <v>162</v>
      </c>
      <c r="AT214" s="280" t="s">
        <v>158</v>
      </c>
      <c r="AU214" s="280" t="s">
        <v>86</v>
      </c>
      <c r="AY214" s="18" t="s">
        <v>156</v>
      </c>
      <c r="BE214" s="154">
        <f>IF(N214="základní",J214,0)</f>
        <v>0</v>
      </c>
      <c r="BF214" s="154">
        <f>IF(N214="snížená",J214,0)</f>
        <v>0</v>
      </c>
      <c r="BG214" s="154">
        <f>IF(N214="zákl. přenesená",J214,0)</f>
        <v>0</v>
      </c>
      <c r="BH214" s="154">
        <f>IF(N214="sníž. přenesená",J214,0)</f>
        <v>0</v>
      </c>
      <c r="BI214" s="154">
        <f>IF(N214="nulová",J214,0)</f>
        <v>0</v>
      </c>
      <c r="BJ214" s="18" t="s">
        <v>84</v>
      </c>
      <c r="BK214" s="154">
        <f>ROUND(I214*H214,2)</f>
        <v>0</v>
      </c>
      <c r="BL214" s="18" t="s">
        <v>162</v>
      </c>
      <c r="BM214" s="280" t="s">
        <v>740</v>
      </c>
    </row>
    <row r="215" s="13" customFormat="1">
      <c r="A215" s="13"/>
      <c r="B215" s="281"/>
      <c r="C215" s="282"/>
      <c r="D215" s="283" t="s">
        <v>164</v>
      </c>
      <c r="E215" s="284" t="s">
        <v>1</v>
      </c>
      <c r="F215" s="285" t="s">
        <v>741</v>
      </c>
      <c r="G215" s="282"/>
      <c r="H215" s="286">
        <v>1</v>
      </c>
      <c r="I215" s="287"/>
      <c r="J215" s="282"/>
      <c r="K215" s="282"/>
      <c r="L215" s="288"/>
      <c r="M215" s="289"/>
      <c r="N215" s="290"/>
      <c r="O215" s="290"/>
      <c r="P215" s="290"/>
      <c r="Q215" s="290"/>
      <c r="R215" s="290"/>
      <c r="S215" s="290"/>
      <c r="T215" s="29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92" t="s">
        <v>164</v>
      </c>
      <c r="AU215" s="292" t="s">
        <v>86</v>
      </c>
      <c r="AV215" s="13" t="s">
        <v>86</v>
      </c>
      <c r="AW215" s="13" t="s">
        <v>31</v>
      </c>
      <c r="AX215" s="13" t="s">
        <v>77</v>
      </c>
      <c r="AY215" s="292" t="s">
        <v>156</v>
      </c>
    </row>
    <row r="216" s="14" customFormat="1">
      <c r="A216" s="14"/>
      <c r="B216" s="293"/>
      <c r="C216" s="294"/>
      <c r="D216" s="283" t="s">
        <v>164</v>
      </c>
      <c r="E216" s="295" t="s">
        <v>1</v>
      </c>
      <c r="F216" s="296" t="s">
        <v>166</v>
      </c>
      <c r="G216" s="294"/>
      <c r="H216" s="297">
        <v>1</v>
      </c>
      <c r="I216" s="298"/>
      <c r="J216" s="294"/>
      <c r="K216" s="294"/>
      <c r="L216" s="299"/>
      <c r="M216" s="300"/>
      <c r="N216" s="301"/>
      <c r="O216" s="301"/>
      <c r="P216" s="301"/>
      <c r="Q216" s="301"/>
      <c r="R216" s="301"/>
      <c r="S216" s="301"/>
      <c r="T216" s="30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303" t="s">
        <v>164</v>
      </c>
      <c r="AU216" s="303" t="s">
        <v>86</v>
      </c>
      <c r="AV216" s="14" t="s">
        <v>162</v>
      </c>
      <c r="AW216" s="14" t="s">
        <v>31</v>
      </c>
      <c r="AX216" s="14" t="s">
        <v>84</v>
      </c>
      <c r="AY216" s="303" t="s">
        <v>156</v>
      </c>
    </row>
    <row r="217" s="2" customFormat="1" ht="24" customHeight="1">
      <c r="A217" s="41"/>
      <c r="B217" s="42"/>
      <c r="C217" s="325" t="s">
        <v>293</v>
      </c>
      <c r="D217" s="325" t="s">
        <v>262</v>
      </c>
      <c r="E217" s="326" t="s">
        <v>742</v>
      </c>
      <c r="F217" s="327" t="s">
        <v>743</v>
      </c>
      <c r="G217" s="328" t="s">
        <v>324</v>
      </c>
      <c r="H217" s="329">
        <v>1</v>
      </c>
      <c r="I217" s="330"/>
      <c r="J217" s="331">
        <f>ROUND(I217*H217,2)</f>
        <v>0</v>
      </c>
      <c r="K217" s="332"/>
      <c r="L217" s="333"/>
      <c r="M217" s="334" t="s">
        <v>1</v>
      </c>
      <c r="N217" s="335" t="s">
        <v>42</v>
      </c>
      <c r="O217" s="94"/>
      <c r="P217" s="278">
        <f>O217*H217</f>
        <v>0</v>
      </c>
      <c r="Q217" s="278">
        <v>0.041000000000000002</v>
      </c>
      <c r="R217" s="278">
        <f>Q217*H217</f>
        <v>0.041000000000000002</v>
      </c>
      <c r="S217" s="278">
        <v>0</v>
      </c>
      <c r="T217" s="279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80" t="s">
        <v>200</v>
      </c>
      <c r="AT217" s="280" t="s">
        <v>262</v>
      </c>
      <c r="AU217" s="280" t="s">
        <v>86</v>
      </c>
      <c r="AY217" s="18" t="s">
        <v>156</v>
      </c>
      <c r="BE217" s="154">
        <f>IF(N217="základní",J217,0)</f>
        <v>0</v>
      </c>
      <c r="BF217" s="154">
        <f>IF(N217="snížená",J217,0)</f>
        <v>0</v>
      </c>
      <c r="BG217" s="154">
        <f>IF(N217="zákl. přenesená",J217,0)</f>
        <v>0</v>
      </c>
      <c r="BH217" s="154">
        <f>IF(N217="sníž. přenesená",J217,0)</f>
        <v>0</v>
      </c>
      <c r="BI217" s="154">
        <f>IF(N217="nulová",J217,0)</f>
        <v>0</v>
      </c>
      <c r="BJ217" s="18" t="s">
        <v>84</v>
      </c>
      <c r="BK217" s="154">
        <f>ROUND(I217*H217,2)</f>
        <v>0</v>
      </c>
      <c r="BL217" s="18" t="s">
        <v>162</v>
      </c>
      <c r="BM217" s="280" t="s">
        <v>744</v>
      </c>
    </row>
    <row r="218" s="13" customFormat="1">
      <c r="A218" s="13"/>
      <c r="B218" s="281"/>
      <c r="C218" s="282"/>
      <c r="D218" s="283" t="s">
        <v>164</v>
      </c>
      <c r="E218" s="284" t="s">
        <v>1</v>
      </c>
      <c r="F218" s="285" t="s">
        <v>745</v>
      </c>
      <c r="G218" s="282"/>
      <c r="H218" s="286">
        <v>1</v>
      </c>
      <c r="I218" s="287"/>
      <c r="J218" s="282"/>
      <c r="K218" s="282"/>
      <c r="L218" s="288"/>
      <c r="M218" s="289"/>
      <c r="N218" s="290"/>
      <c r="O218" s="290"/>
      <c r="P218" s="290"/>
      <c r="Q218" s="290"/>
      <c r="R218" s="290"/>
      <c r="S218" s="290"/>
      <c r="T218" s="29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92" t="s">
        <v>164</v>
      </c>
      <c r="AU218" s="292" t="s">
        <v>86</v>
      </c>
      <c r="AV218" s="13" t="s">
        <v>86</v>
      </c>
      <c r="AW218" s="13" t="s">
        <v>31</v>
      </c>
      <c r="AX218" s="13" t="s">
        <v>77</v>
      </c>
      <c r="AY218" s="292" t="s">
        <v>156</v>
      </c>
    </row>
    <row r="219" s="14" customFormat="1">
      <c r="A219" s="14"/>
      <c r="B219" s="293"/>
      <c r="C219" s="294"/>
      <c r="D219" s="283" t="s">
        <v>164</v>
      </c>
      <c r="E219" s="295" t="s">
        <v>1</v>
      </c>
      <c r="F219" s="296" t="s">
        <v>166</v>
      </c>
      <c r="G219" s="294"/>
      <c r="H219" s="297">
        <v>1</v>
      </c>
      <c r="I219" s="298"/>
      <c r="J219" s="294"/>
      <c r="K219" s="294"/>
      <c r="L219" s="299"/>
      <c r="M219" s="300"/>
      <c r="N219" s="301"/>
      <c r="O219" s="301"/>
      <c r="P219" s="301"/>
      <c r="Q219" s="301"/>
      <c r="R219" s="301"/>
      <c r="S219" s="301"/>
      <c r="T219" s="30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303" t="s">
        <v>164</v>
      </c>
      <c r="AU219" s="303" t="s">
        <v>86</v>
      </c>
      <c r="AV219" s="14" t="s">
        <v>162</v>
      </c>
      <c r="AW219" s="14" t="s">
        <v>31</v>
      </c>
      <c r="AX219" s="14" t="s">
        <v>84</v>
      </c>
      <c r="AY219" s="303" t="s">
        <v>156</v>
      </c>
    </row>
    <row r="220" s="2" customFormat="1" ht="16.5" customHeight="1">
      <c r="A220" s="41"/>
      <c r="B220" s="42"/>
      <c r="C220" s="268" t="s">
        <v>298</v>
      </c>
      <c r="D220" s="268" t="s">
        <v>158</v>
      </c>
      <c r="E220" s="269" t="s">
        <v>433</v>
      </c>
      <c r="F220" s="270" t="s">
        <v>434</v>
      </c>
      <c r="G220" s="271" t="s">
        <v>324</v>
      </c>
      <c r="H220" s="272">
        <v>4</v>
      </c>
      <c r="I220" s="273"/>
      <c r="J220" s="274">
        <f>ROUND(I220*H220,2)</f>
        <v>0</v>
      </c>
      <c r="K220" s="275"/>
      <c r="L220" s="44"/>
      <c r="M220" s="276" t="s">
        <v>1</v>
      </c>
      <c r="N220" s="277" t="s">
        <v>42</v>
      </c>
      <c r="O220" s="94"/>
      <c r="P220" s="278">
        <f>O220*H220</f>
        <v>0</v>
      </c>
      <c r="Q220" s="278">
        <v>0.12303160000000001</v>
      </c>
      <c r="R220" s="278">
        <f>Q220*H220</f>
        <v>0.49212640000000002</v>
      </c>
      <c r="S220" s="278">
        <v>0</v>
      </c>
      <c r="T220" s="279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80" t="s">
        <v>162</v>
      </c>
      <c r="AT220" s="280" t="s">
        <v>158</v>
      </c>
      <c r="AU220" s="280" t="s">
        <v>86</v>
      </c>
      <c r="AY220" s="18" t="s">
        <v>156</v>
      </c>
      <c r="BE220" s="154">
        <f>IF(N220="základní",J220,0)</f>
        <v>0</v>
      </c>
      <c r="BF220" s="154">
        <f>IF(N220="snížená",J220,0)</f>
        <v>0</v>
      </c>
      <c r="BG220" s="154">
        <f>IF(N220="zákl. přenesená",J220,0)</f>
        <v>0</v>
      </c>
      <c r="BH220" s="154">
        <f>IF(N220="sníž. přenesená",J220,0)</f>
        <v>0</v>
      </c>
      <c r="BI220" s="154">
        <f>IF(N220="nulová",J220,0)</f>
        <v>0</v>
      </c>
      <c r="BJ220" s="18" t="s">
        <v>84</v>
      </c>
      <c r="BK220" s="154">
        <f>ROUND(I220*H220,2)</f>
        <v>0</v>
      </c>
      <c r="BL220" s="18" t="s">
        <v>162</v>
      </c>
      <c r="BM220" s="280" t="s">
        <v>746</v>
      </c>
    </row>
    <row r="221" s="13" customFormat="1">
      <c r="A221" s="13"/>
      <c r="B221" s="281"/>
      <c r="C221" s="282"/>
      <c r="D221" s="283" t="s">
        <v>164</v>
      </c>
      <c r="E221" s="284" t="s">
        <v>1</v>
      </c>
      <c r="F221" s="285" t="s">
        <v>747</v>
      </c>
      <c r="G221" s="282"/>
      <c r="H221" s="286">
        <v>4</v>
      </c>
      <c r="I221" s="287"/>
      <c r="J221" s="282"/>
      <c r="K221" s="282"/>
      <c r="L221" s="288"/>
      <c r="M221" s="289"/>
      <c r="N221" s="290"/>
      <c r="O221" s="290"/>
      <c r="P221" s="290"/>
      <c r="Q221" s="290"/>
      <c r="R221" s="290"/>
      <c r="S221" s="290"/>
      <c r="T221" s="29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92" t="s">
        <v>164</v>
      </c>
      <c r="AU221" s="292" t="s">
        <v>86</v>
      </c>
      <c r="AV221" s="13" t="s">
        <v>86</v>
      </c>
      <c r="AW221" s="13" t="s">
        <v>31</v>
      </c>
      <c r="AX221" s="13" t="s">
        <v>77</v>
      </c>
      <c r="AY221" s="292" t="s">
        <v>156</v>
      </c>
    </row>
    <row r="222" s="14" customFormat="1">
      <c r="A222" s="14"/>
      <c r="B222" s="293"/>
      <c r="C222" s="294"/>
      <c r="D222" s="283" t="s">
        <v>164</v>
      </c>
      <c r="E222" s="295" t="s">
        <v>1</v>
      </c>
      <c r="F222" s="296" t="s">
        <v>166</v>
      </c>
      <c r="G222" s="294"/>
      <c r="H222" s="297">
        <v>4</v>
      </c>
      <c r="I222" s="298"/>
      <c r="J222" s="294"/>
      <c r="K222" s="294"/>
      <c r="L222" s="299"/>
      <c r="M222" s="300"/>
      <c r="N222" s="301"/>
      <c r="O222" s="301"/>
      <c r="P222" s="301"/>
      <c r="Q222" s="301"/>
      <c r="R222" s="301"/>
      <c r="S222" s="301"/>
      <c r="T222" s="302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303" t="s">
        <v>164</v>
      </c>
      <c r="AU222" s="303" t="s">
        <v>86</v>
      </c>
      <c r="AV222" s="14" t="s">
        <v>162</v>
      </c>
      <c r="AW222" s="14" t="s">
        <v>31</v>
      </c>
      <c r="AX222" s="14" t="s">
        <v>84</v>
      </c>
      <c r="AY222" s="303" t="s">
        <v>156</v>
      </c>
    </row>
    <row r="223" s="2" customFormat="1" ht="16.5" customHeight="1">
      <c r="A223" s="41"/>
      <c r="B223" s="42"/>
      <c r="C223" s="325" t="s">
        <v>302</v>
      </c>
      <c r="D223" s="325" t="s">
        <v>262</v>
      </c>
      <c r="E223" s="326" t="s">
        <v>437</v>
      </c>
      <c r="F223" s="327" t="s">
        <v>438</v>
      </c>
      <c r="G223" s="328" t="s">
        <v>324</v>
      </c>
      <c r="H223" s="329">
        <v>4</v>
      </c>
      <c r="I223" s="330"/>
      <c r="J223" s="331">
        <f>ROUND(I223*H223,2)</f>
        <v>0</v>
      </c>
      <c r="K223" s="332"/>
      <c r="L223" s="333"/>
      <c r="M223" s="334" t="s">
        <v>1</v>
      </c>
      <c r="N223" s="335" t="s">
        <v>42</v>
      </c>
      <c r="O223" s="94"/>
      <c r="P223" s="278">
        <f>O223*H223</f>
        <v>0</v>
      </c>
      <c r="Q223" s="278">
        <v>0.014</v>
      </c>
      <c r="R223" s="278">
        <f>Q223*H223</f>
        <v>0.056000000000000001</v>
      </c>
      <c r="S223" s="278">
        <v>0</v>
      </c>
      <c r="T223" s="279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80" t="s">
        <v>200</v>
      </c>
      <c r="AT223" s="280" t="s">
        <v>262</v>
      </c>
      <c r="AU223" s="280" t="s">
        <v>86</v>
      </c>
      <c r="AY223" s="18" t="s">
        <v>156</v>
      </c>
      <c r="BE223" s="154">
        <f>IF(N223="základní",J223,0)</f>
        <v>0</v>
      </c>
      <c r="BF223" s="154">
        <f>IF(N223="snížená",J223,0)</f>
        <v>0</v>
      </c>
      <c r="BG223" s="154">
        <f>IF(N223="zákl. přenesená",J223,0)</f>
        <v>0</v>
      </c>
      <c r="BH223" s="154">
        <f>IF(N223="sníž. přenesená",J223,0)</f>
        <v>0</v>
      </c>
      <c r="BI223" s="154">
        <f>IF(N223="nulová",J223,0)</f>
        <v>0</v>
      </c>
      <c r="BJ223" s="18" t="s">
        <v>84</v>
      </c>
      <c r="BK223" s="154">
        <f>ROUND(I223*H223,2)</f>
        <v>0</v>
      </c>
      <c r="BL223" s="18" t="s">
        <v>162</v>
      </c>
      <c r="BM223" s="280" t="s">
        <v>748</v>
      </c>
    </row>
    <row r="224" s="13" customFormat="1">
      <c r="A224" s="13"/>
      <c r="B224" s="281"/>
      <c r="C224" s="282"/>
      <c r="D224" s="283" t="s">
        <v>164</v>
      </c>
      <c r="E224" s="284" t="s">
        <v>1</v>
      </c>
      <c r="F224" s="285" t="s">
        <v>747</v>
      </c>
      <c r="G224" s="282"/>
      <c r="H224" s="286">
        <v>4</v>
      </c>
      <c r="I224" s="287"/>
      <c r="J224" s="282"/>
      <c r="K224" s="282"/>
      <c r="L224" s="288"/>
      <c r="M224" s="289"/>
      <c r="N224" s="290"/>
      <c r="O224" s="290"/>
      <c r="P224" s="290"/>
      <c r="Q224" s="290"/>
      <c r="R224" s="290"/>
      <c r="S224" s="290"/>
      <c r="T224" s="29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92" t="s">
        <v>164</v>
      </c>
      <c r="AU224" s="292" t="s">
        <v>86</v>
      </c>
      <c r="AV224" s="13" t="s">
        <v>86</v>
      </c>
      <c r="AW224" s="13" t="s">
        <v>31</v>
      </c>
      <c r="AX224" s="13" t="s">
        <v>77</v>
      </c>
      <c r="AY224" s="292" t="s">
        <v>156</v>
      </c>
    </row>
    <row r="225" s="14" customFormat="1">
      <c r="A225" s="14"/>
      <c r="B225" s="293"/>
      <c r="C225" s="294"/>
      <c r="D225" s="283" t="s">
        <v>164</v>
      </c>
      <c r="E225" s="295" t="s">
        <v>1</v>
      </c>
      <c r="F225" s="296" t="s">
        <v>166</v>
      </c>
      <c r="G225" s="294"/>
      <c r="H225" s="297">
        <v>4</v>
      </c>
      <c r="I225" s="298"/>
      <c r="J225" s="294"/>
      <c r="K225" s="294"/>
      <c r="L225" s="299"/>
      <c r="M225" s="300"/>
      <c r="N225" s="301"/>
      <c r="O225" s="301"/>
      <c r="P225" s="301"/>
      <c r="Q225" s="301"/>
      <c r="R225" s="301"/>
      <c r="S225" s="301"/>
      <c r="T225" s="30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303" t="s">
        <v>164</v>
      </c>
      <c r="AU225" s="303" t="s">
        <v>86</v>
      </c>
      <c r="AV225" s="14" t="s">
        <v>162</v>
      </c>
      <c r="AW225" s="14" t="s">
        <v>31</v>
      </c>
      <c r="AX225" s="14" t="s">
        <v>84</v>
      </c>
      <c r="AY225" s="303" t="s">
        <v>156</v>
      </c>
    </row>
    <row r="226" s="2" customFormat="1" ht="16.5" customHeight="1">
      <c r="A226" s="41"/>
      <c r="B226" s="42"/>
      <c r="C226" s="325" t="s">
        <v>307</v>
      </c>
      <c r="D226" s="325" t="s">
        <v>262</v>
      </c>
      <c r="E226" s="326" t="s">
        <v>440</v>
      </c>
      <c r="F226" s="327" t="s">
        <v>441</v>
      </c>
      <c r="G226" s="328" t="s">
        <v>324</v>
      </c>
      <c r="H226" s="329">
        <v>4</v>
      </c>
      <c r="I226" s="330"/>
      <c r="J226" s="331">
        <f>ROUND(I226*H226,2)</f>
        <v>0</v>
      </c>
      <c r="K226" s="332"/>
      <c r="L226" s="333"/>
      <c r="M226" s="334" t="s">
        <v>1</v>
      </c>
      <c r="N226" s="335" t="s">
        <v>42</v>
      </c>
      <c r="O226" s="94"/>
      <c r="P226" s="278">
        <f>O226*H226</f>
        <v>0</v>
      </c>
      <c r="Q226" s="278">
        <v>0.01</v>
      </c>
      <c r="R226" s="278">
        <f>Q226*H226</f>
        <v>0.040000000000000001</v>
      </c>
      <c r="S226" s="278">
        <v>0</v>
      </c>
      <c r="T226" s="279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80" t="s">
        <v>200</v>
      </c>
      <c r="AT226" s="280" t="s">
        <v>262</v>
      </c>
      <c r="AU226" s="280" t="s">
        <v>86</v>
      </c>
      <c r="AY226" s="18" t="s">
        <v>156</v>
      </c>
      <c r="BE226" s="154">
        <f>IF(N226="základní",J226,0)</f>
        <v>0</v>
      </c>
      <c r="BF226" s="154">
        <f>IF(N226="snížená",J226,0)</f>
        <v>0</v>
      </c>
      <c r="BG226" s="154">
        <f>IF(N226="zákl. přenesená",J226,0)</f>
        <v>0</v>
      </c>
      <c r="BH226" s="154">
        <f>IF(N226="sníž. přenesená",J226,0)</f>
        <v>0</v>
      </c>
      <c r="BI226" s="154">
        <f>IF(N226="nulová",J226,0)</f>
        <v>0</v>
      </c>
      <c r="BJ226" s="18" t="s">
        <v>84</v>
      </c>
      <c r="BK226" s="154">
        <f>ROUND(I226*H226,2)</f>
        <v>0</v>
      </c>
      <c r="BL226" s="18" t="s">
        <v>162</v>
      </c>
      <c r="BM226" s="280" t="s">
        <v>749</v>
      </c>
    </row>
    <row r="227" s="13" customFormat="1">
      <c r="A227" s="13"/>
      <c r="B227" s="281"/>
      <c r="C227" s="282"/>
      <c r="D227" s="283" t="s">
        <v>164</v>
      </c>
      <c r="E227" s="284" t="s">
        <v>1</v>
      </c>
      <c r="F227" s="285" t="s">
        <v>750</v>
      </c>
      <c r="G227" s="282"/>
      <c r="H227" s="286">
        <v>4</v>
      </c>
      <c r="I227" s="287"/>
      <c r="J227" s="282"/>
      <c r="K227" s="282"/>
      <c r="L227" s="288"/>
      <c r="M227" s="289"/>
      <c r="N227" s="290"/>
      <c r="O227" s="290"/>
      <c r="P227" s="290"/>
      <c r="Q227" s="290"/>
      <c r="R227" s="290"/>
      <c r="S227" s="290"/>
      <c r="T227" s="29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92" t="s">
        <v>164</v>
      </c>
      <c r="AU227" s="292" t="s">
        <v>86</v>
      </c>
      <c r="AV227" s="13" t="s">
        <v>86</v>
      </c>
      <c r="AW227" s="13" t="s">
        <v>31</v>
      </c>
      <c r="AX227" s="13" t="s">
        <v>77</v>
      </c>
      <c r="AY227" s="292" t="s">
        <v>156</v>
      </c>
    </row>
    <row r="228" s="14" customFormat="1">
      <c r="A228" s="14"/>
      <c r="B228" s="293"/>
      <c r="C228" s="294"/>
      <c r="D228" s="283" t="s">
        <v>164</v>
      </c>
      <c r="E228" s="295" t="s">
        <v>1</v>
      </c>
      <c r="F228" s="296" t="s">
        <v>166</v>
      </c>
      <c r="G228" s="294"/>
      <c r="H228" s="297">
        <v>4</v>
      </c>
      <c r="I228" s="298"/>
      <c r="J228" s="294"/>
      <c r="K228" s="294"/>
      <c r="L228" s="299"/>
      <c r="M228" s="300"/>
      <c r="N228" s="301"/>
      <c r="O228" s="301"/>
      <c r="P228" s="301"/>
      <c r="Q228" s="301"/>
      <c r="R228" s="301"/>
      <c r="S228" s="301"/>
      <c r="T228" s="30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303" t="s">
        <v>164</v>
      </c>
      <c r="AU228" s="303" t="s">
        <v>86</v>
      </c>
      <c r="AV228" s="14" t="s">
        <v>162</v>
      </c>
      <c r="AW228" s="14" t="s">
        <v>31</v>
      </c>
      <c r="AX228" s="14" t="s">
        <v>84</v>
      </c>
      <c r="AY228" s="303" t="s">
        <v>156</v>
      </c>
    </row>
    <row r="229" s="2" customFormat="1" ht="24" customHeight="1">
      <c r="A229" s="41"/>
      <c r="B229" s="42"/>
      <c r="C229" s="268" t="s">
        <v>312</v>
      </c>
      <c r="D229" s="268" t="s">
        <v>158</v>
      </c>
      <c r="E229" s="269" t="s">
        <v>444</v>
      </c>
      <c r="F229" s="270" t="s">
        <v>445</v>
      </c>
      <c r="G229" s="271" t="s">
        <v>324</v>
      </c>
      <c r="H229" s="272">
        <v>5</v>
      </c>
      <c r="I229" s="273"/>
      <c r="J229" s="274">
        <f>ROUND(I229*H229,2)</f>
        <v>0</v>
      </c>
      <c r="K229" s="275"/>
      <c r="L229" s="44"/>
      <c r="M229" s="276" t="s">
        <v>1</v>
      </c>
      <c r="N229" s="277" t="s">
        <v>42</v>
      </c>
      <c r="O229" s="94"/>
      <c r="P229" s="278">
        <f>O229*H229</f>
        <v>0</v>
      </c>
      <c r="Q229" s="278">
        <v>0</v>
      </c>
      <c r="R229" s="278">
        <f>Q229*H229</f>
        <v>0</v>
      </c>
      <c r="S229" s="278">
        <v>0</v>
      </c>
      <c r="T229" s="279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80" t="s">
        <v>446</v>
      </c>
      <c r="AT229" s="280" t="s">
        <v>158</v>
      </c>
      <c r="AU229" s="280" t="s">
        <v>86</v>
      </c>
      <c r="AY229" s="18" t="s">
        <v>156</v>
      </c>
      <c r="BE229" s="154">
        <f>IF(N229="základní",J229,0)</f>
        <v>0</v>
      </c>
      <c r="BF229" s="154">
        <f>IF(N229="snížená",J229,0)</f>
        <v>0</v>
      </c>
      <c r="BG229" s="154">
        <f>IF(N229="zákl. přenesená",J229,0)</f>
        <v>0</v>
      </c>
      <c r="BH229" s="154">
        <f>IF(N229="sníž. přenesená",J229,0)</f>
        <v>0</v>
      </c>
      <c r="BI229" s="154">
        <f>IF(N229="nulová",J229,0)</f>
        <v>0</v>
      </c>
      <c r="BJ229" s="18" t="s">
        <v>84</v>
      </c>
      <c r="BK229" s="154">
        <f>ROUND(I229*H229,2)</f>
        <v>0</v>
      </c>
      <c r="BL229" s="18" t="s">
        <v>446</v>
      </c>
      <c r="BM229" s="280" t="s">
        <v>751</v>
      </c>
    </row>
    <row r="230" s="2" customFormat="1" ht="24" customHeight="1">
      <c r="A230" s="41"/>
      <c r="B230" s="42"/>
      <c r="C230" s="268" t="s">
        <v>316</v>
      </c>
      <c r="D230" s="268" t="s">
        <v>158</v>
      </c>
      <c r="E230" s="269" t="s">
        <v>448</v>
      </c>
      <c r="F230" s="270" t="s">
        <v>449</v>
      </c>
      <c r="G230" s="271" t="s">
        <v>324</v>
      </c>
      <c r="H230" s="272">
        <v>5</v>
      </c>
      <c r="I230" s="273"/>
      <c r="J230" s="274">
        <f>ROUND(I230*H230,2)</f>
        <v>0</v>
      </c>
      <c r="K230" s="275"/>
      <c r="L230" s="44"/>
      <c r="M230" s="276" t="s">
        <v>1</v>
      </c>
      <c r="N230" s="277" t="s">
        <v>42</v>
      </c>
      <c r="O230" s="94"/>
      <c r="P230" s="278">
        <f>O230*H230</f>
        <v>0</v>
      </c>
      <c r="Q230" s="278">
        <v>0.025000000000000001</v>
      </c>
      <c r="R230" s="278">
        <f>Q230*H230</f>
        <v>0.125</v>
      </c>
      <c r="S230" s="278">
        <v>0</v>
      </c>
      <c r="T230" s="279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80" t="s">
        <v>162</v>
      </c>
      <c r="AT230" s="280" t="s">
        <v>158</v>
      </c>
      <c r="AU230" s="280" t="s">
        <v>86</v>
      </c>
      <c r="AY230" s="18" t="s">
        <v>156</v>
      </c>
      <c r="BE230" s="154">
        <f>IF(N230="základní",J230,0)</f>
        <v>0</v>
      </c>
      <c r="BF230" s="154">
        <f>IF(N230="snížená",J230,0)</f>
        <v>0</v>
      </c>
      <c r="BG230" s="154">
        <f>IF(N230="zákl. přenesená",J230,0)</f>
        <v>0</v>
      </c>
      <c r="BH230" s="154">
        <f>IF(N230="sníž. přenesená",J230,0)</f>
        <v>0</v>
      </c>
      <c r="BI230" s="154">
        <f>IF(N230="nulová",J230,0)</f>
        <v>0</v>
      </c>
      <c r="BJ230" s="18" t="s">
        <v>84</v>
      </c>
      <c r="BK230" s="154">
        <f>ROUND(I230*H230,2)</f>
        <v>0</v>
      </c>
      <c r="BL230" s="18" t="s">
        <v>162</v>
      </c>
      <c r="BM230" s="280" t="s">
        <v>752</v>
      </c>
    </row>
    <row r="231" s="13" customFormat="1">
      <c r="A231" s="13"/>
      <c r="B231" s="281"/>
      <c r="C231" s="282"/>
      <c r="D231" s="283" t="s">
        <v>164</v>
      </c>
      <c r="E231" s="284" t="s">
        <v>1</v>
      </c>
      <c r="F231" s="285" t="s">
        <v>753</v>
      </c>
      <c r="G231" s="282"/>
      <c r="H231" s="286">
        <v>5</v>
      </c>
      <c r="I231" s="287"/>
      <c r="J231" s="282"/>
      <c r="K231" s="282"/>
      <c r="L231" s="288"/>
      <c r="M231" s="289"/>
      <c r="N231" s="290"/>
      <c r="O231" s="290"/>
      <c r="P231" s="290"/>
      <c r="Q231" s="290"/>
      <c r="R231" s="290"/>
      <c r="S231" s="290"/>
      <c r="T231" s="29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92" t="s">
        <v>164</v>
      </c>
      <c r="AU231" s="292" t="s">
        <v>86</v>
      </c>
      <c r="AV231" s="13" t="s">
        <v>86</v>
      </c>
      <c r="AW231" s="13" t="s">
        <v>31</v>
      </c>
      <c r="AX231" s="13" t="s">
        <v>77</v>
      </c>
      <c r="AY231" s="292" t="s">
        <v>156</v>
      </c>
    </row>
    <row r="232" s="14" customFormat="1">
      <c r="A232" s="14"/>
      <c r="B232" s="293"/>
      <c r="C232" s="294"/>
      <c r="D232" s="283" t="s">
        <v>164</v>
      </c>
      <c r="E232" s="295" t="s">
        <v>1</v>
      </c>
      <c r="F232" s="296" t="s">
        <v>166</v>
      </c>
      <c r="G232" s="294"/>
      <c r="H232" s="297">
        <v>5</v>
      </c>
      <c r="I232" s="298"/>
      <c r="J232" s="294"/>
      <c r="K232" s="294"/>
      <c r="L232" s="299"/>
      <c r="M232" s="300"/>
      <c r="N232" s="301"/>
      <c r="O232" s="301"/>
      <c r="P232" s="301"/>
      <c r="Q232" s="301"/>
      <c r="R232" s="301"/>
      <c r="S232" s="301"/>
      <c r="T232" s="30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303" t="s">
        <v>164</v>
      </c>
      <c r="AU232" s="303" t="s">
        <v>86</v>
      </c>
      <c r="AV232" s="14" t="s">
        <v>162</v>
      </c>
      <c r="AW232" s="14" t="s">
        <v>31</v>
      </c>
      <c r="AX232" s="14" t="s">
        <v>84</v>
      </c>
      <c r="AY232" s="303" t="s">
        <v>156</v>
      </c>
    </row>
    <row r="233" s="2" customFormat="1" ht="36" customHeight="1">
      <c r="A233" s="41"/>
      <c r="B233" s="42"/>
      <c r="C233" s="268" t="s">
        <v>321</v>
      </c>
      <c r="D233" s="268" t="s">
        <v>158</v>
      </c>
      <c r="E233" s="269" t="s">
        <v>452</v>
      </c>
      <c r="F233" s="270" t="s">
        <v>754</v>
      </c>
      <c r="G233" s="271" t="s">
        <v>177</v>
      </c>
      <c r="H233" s="272">
        <v>315</v>
      </c>
      <c r="I233" s="273"/>
      <c r="J233" s="274">
        <f>ROUND(I233*H233,2)</f>
        <v>0</v>
      </c>
      <c r="K233" s="275"/>
      <c r="L233" s="44"/>
      <c r="M233" s="276" t="s">
        <v>1</v>
      </c>
      <c r="N233" s="277" t="s">
        <v>42</v>
      </c>
      <c r="O233" s="94"/>
      <c r="P233" s="278">
        <f>O233*H233</f>
        <v>0</v>
      </c>
      <c r="Q233" s="278">
        <v>0.00050000000000000001</v>
      </c>
      <c r="R233" s="278">
        <f>Q233*H233</f>
        <v>0.1575</v>
      </c>
      <c r="S233" s="278">
        <v>0</v>
      </c>
      <c r="T233" s="279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80" t="s">
        <v>162</v>
      </c>
      <c r="AT233" s="280" t="s">
        <v>158</v>
      </c>
      <c r="AU233" s="280" t="s">
        <v>86</v>
      </c>
      <c r="AY233" s="18" t="s">
        <v>156</v>
      </c>
      <c r="BE233" s="154">
        <f>IF(N233="základní",J233,0)</f>
        <v>0</v>
      </c>
      <c r="BF233" s="154">
        <f>IF(N233="snížená",J233,0)</f>
        <v>0</v>
      </c>
      <c r="BG233" s="154">
        <f>IF(N233="zákl. přenesená",J233,0)</f>
        <v>0</v>
      </c>
      <c r="BH233" s="154">
        <f>IF(N233="sníž. přenesená",J233,0)</f>
        <v>0</v>
      </c>
      <c r="BI233" s="154">
        <f>IF(N233="nulová",J233,0)</f>
        <v>0</v>
      </c>
      <c r="BJ233" s="18" t="s">
        <v>84</v>
      </c>
      <c r="BK233" s="154">
        <f>ROUND(I233*H233,2)</f>
        <v>0</v>
      </c>
      <c r="BL233" s="18" t="s">
        <v>162</v>
      </c>
      <c r="BM233" s="280" t="s">
        <v>755</v>
      </c>
    </row>
    <row r="234" s="13" customFormat="1">
      <c r="A234" s="13"/>
      <c r="B234" s="281"/>
      <c r="C234" s="282"/>
      <c r="D234" s="283" t="s">
        <v>164</v>
      </c>
      <c r="E234" s="284" t="s">
        <v>1</v>
      </c>
      <c r="F234" s="285" t="s">
        <v>756</v>
      </c>
      <c r="G234" s="282"/>
      <c r="H234" s="286">
        <v>315</v>
      </c>
      <c r="I234" s="287"/>
      <c r="J234" s="282"/>
      <c r="K234" s="282"/>
      <c r="L234" s="288"/>
      <c r="M234" s="289"/>
      <c r="N234" s="290"/>
      <c r="O234" s="290"/>
      <c r="P234" s="290"/>
      <c r="Q234" s="290"/>
      <c r="R234" s="290"/>
      <c r="S234" s="290"/>
      <c r="T234" s="29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92" t="s">
        <v>164</v>
      </c>
      <c r="AU234" s="292" t="s">
        <v>86</v>
      </c>
      <c r="AV234" s="13" t="s">
        <v>86</v>
      </c>
      <c r="AW234" s="13" t="s">
        <v>31</v>
      </c>
      <c r="AX234" s="13" t="s">
        <v>77</v>
      </c>
      <c r="AY234" s="292" t="s">
        <v>156</v>
      </c>
    </row>
    <row r="235" s="14" customFormat="1">
      <c r="A235" s="14"/>
      <c r="B235" s="293"/>
      <c r="C235" s="294"/>
      <c r="D235" s="283" t="s">
        <v>164</v>
      </c>
      <c r="E235" s="295" t="s">
        <v>1</v>
      </c>
      <c r="F235" s="296" t="s">
        <v>166</v>
      </c>
      <c r="G235" s="294"/>
      <c r="H235" s="297">
        <v>315</v>
      </c>
      <c r="I235" s="298"/>
      <c r="J235" s="294"/>
      <c r="K235" s="294"/>
      <c r="L235" s="299"/>
      <c r="M235" s="300"/>
      <c r="N235" s="301"/>
      <c r="O235" s="301"/>
      <c r="P235" s="301"/>
      <c r="Q235" s="301"/>
      <c r="R235" s="301"/>
      <c r="S235" s="301"/>
      <c r="T235" s="30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303" t="s">
        <v>164</v>
      </c>
      <c r="AU235" s="303" t="s">
        <v>86</v>
      </c>
      <c r="AV235" s="14" t="s">
        <v>162</v>
      </c>
      <c r="AW235" s="14" t="s">
        <v>31</v>
      </c>
      <c r="AX235" s="14" t="s">
        <v>84</v>
      </c>
      <c r="AY235" s="303" t="s">
        <v>156</v>
      </c>
    </row>
    <row r="236" s="2" customFormat="1" ht="36" customHeight="1">
      <c r="A236" s="41"/>
      <c r="B236" s="42"/>
      <c r="C236" s="268" t="s">
        <v>326</v>
      </c>
      <c r="D236" s="268" t="s">
        <v>158</v>
      </c>
      <c r="E236" s="269" t="s">
        <v>456</v>
      </c>
      <c r="F236" s="270" t="s">
        <v>457</v>
      </c>
      <c r="G236" s="271" t="s">
        <v>324</v>
      </c>
      <c r="H236" s="272">
        <v>4</v>
      </c>
      <c r="I236" s="273"/>
      <c r="J236" s="274">
        <f>ROUND(I236*H236,2)</f>
        <v>0</v>
      </c>
      <c r="K236" s="275"/>
      <c r="L236" s="44"/>
      <c r="M236" s="276" t="s">
        <v>1</v>
      </c>
      <c r="N236" s="277" t="s">
        <v>42</v>
      </c>
      <c r="O236" s="94"/>
      <c r="P236" s="278">
        <f>O236*H236</f>
        <v>0</v>
      </c>
      <c r="Q236" s="278">
        <v>0.0060000000000000001</v>
      </c>
      <c r="R236" s="278">
        <f>Q236*H236</f>
        <v>0.024</v>
      </c>
      <c r="S236" s="278">
        <v>0</v>
      </c>
      <c r="T236" s="279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80" t="s">
        <v>162</v>
      </c>
      <c r="AT236" s="280" t="s">
        <v>158</v>
      </c>
      <c r="AU236" s="280" t="s">
        <v>86</v>
      </c>
      <c r="AY236" s="18" t="s">
        <v>156</v>
      </c>
      <c r="BE236" s="154">
        <f>IF(N236="základní",J236,0)</f>
        <v>0</v>
      </c>
      <c r="BF236" s="154">
        <f>IF(N236="snížená",J236,0)</f>
        <v>0</v>
      </c>
      <c r="BG236" s="154">
        <f>IF(N236="zákl. přenesená",J236,0)</f>
        <v>0</v>
      </c>
      <c r="BH236" s="154">
        <f>IF(N236="sníž. přenesená",J236,0)</f>
        <v>0</v>
      </c>
      <c r="BI236" s="154">
        <f>IF(N236="nulová",J236,0)</f>
        <v>0</v>
      </c>
      <c r="BJ236" s="18" t="s">
        <v>84</v>
      </c>
      <c r="BK236" s="154">
        <f>ROUND(I236*H236,2)</f>
        <v>0</v>
      </c>
      <c r="BL236" s="18" t="s">
        <v>162</v>
      </c>
      <c r="BM236" s="280" t="s">
        <v>757</v>
      </c>
    </row>
    <row r="237" s="13" customFormat="1">
      <c r="A237" s="13"/>
      <c r="B237" s="281"/>
      <c r="C237" s="282"/>
      <c r="D237" s="283" t="s">
        <v>164</v>
      </c>
      <c r="E237" s="284" t="s">
        <v>1</v>
      </c>
      <c r="F237" s="285" t="s">
        <v>758</v>
      </c>
      <c r="G237" s="282"/>
      <c r="H237" s="286">
        <v>4</v>
      </c>
      <c r="I237" s="287"/>
      <c r="J237" s="282"/>
      <c r="K237" s="282"/>
      <c r="L237" s="288"/>
      <c r="M237" s="289"/>
      <c r="N237" s="290"/>
      <c r="O237" s="290"/>
      <c r="P237" s="290"/>
      <c r="Q237" s="290"/>
      <c r="R237" s="290"/>
      <c r="S237" s="290"/>
      <c r="T237" s="29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92" t="s">
        <v>164</v>
      </c>
      <c r="AU237" s="292" t="s">
        <v>86</v>
      </c>
      <c r="AV237" s="13" t="s">
        <v>86</v>
      </c>
      <c r="AW237" s="13" t="s">
        <v>31</v>
      </c>
      <c r="AX237" s="13" t="s">
        <v>77</v>
      </c>
      <c r="AY237" s="292" t="s">
        <v>156</v>
      </c>
    </row>
    <row r="238" s="14" customFormat="1">
      <c r="A238" s="14"/>
      <c r="B238" s="293"/>
      <c r="C238" s="294"/>
      <c r="D238" s="283" t="s">
        <v>164</v>
      </c>
      <c r="E238" s="295" t="s">
        <v>1</v>
      </c>
      <c r="F238" s="296" t="s">
        <v>166</v>
      </c>
      <c r="G238" s="294"/>
      <c r="H238" s="297">
        <v>4</v>
      </c>
      <c r="I238" s="298"/>
      <c r="J238" s="294"/>
      <c r="K238" s="294"/>
      <c r="L238" s="299"/>
      <c r="M238" s="300"/>
      <c r="N238" s="301"/>
      <c r="O238" s="301"/>
      <c r="P238" s="301"/>
      <c r="Q238" s="301"/>
      <c r="R238" s="301"/>
      <c r="S238" s="301"/>
      <c r="T238" s="30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303" t="s">
        <v>164</v>
      </c>
      <c r="AU238" s="303" t="s">
        <v>86</v>
      </c>
      <c r="AV238" s="14" t="s">
        <v>162</v>
      </c>
      <c r="AW238" s="14" t="s">
        <v>31</v>
      </c>
      <c r="AX238" s="14" t="s">
        <v>84</v>
      </c>
      <c r="AY238" s="303" t="s">
        <v>156</v>
      </c>
    </row>
    <row r="239" s="12" customFormat="1" ht="22.8" customHeight="1">
      <c r="A239" s="12"/>
      <c r="B239" s="252"/>
      <c r="C239" s="253"/>
      <c r="D239" s="254" t="s">
        <v>76</v>
      </c>
      <c r="E239" s="266" t="s">
        <v>351</v>
      </c>
      <c r="F239" s="266" t="s">
        <v>352</v>
      </c>
      <c r="G239" s="253"/>
      <c r="H239" s="253"/>
      <c r="I239" s="256"/>
      <c r="J239" s="267">
        <f>BK239</f>
        <v>0</v>
      </c>
      <c r="K239" s="253"/>
      <c r="L239" s="258"/>
      <c r="M239" s="259"/>
      <c r="N239" s="260"/>
      <c r="O239" s="260"/>
      <c r="P239" s="261">
        <f>P240</f>
        <v>0</v>
      </c>
      <c r="Q239" s="260"/>
      <c r="R239" s="261">
        <f>R240</f>
        <v>0</v>
      </c>
      <c r="S239" s="260"/>
      <c r="T239" s="262">
        <f>T240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63" t="s">
        <v>84</v>
      </c>
      <c r="AT239" s="264" t="s">
        <v>76</v>
      </c>
      <c r="AU239" s="264" t="s">
        <v>84</v>
      </c>
      <c r="AY239" s="263" t="s">
        <v>156</v>
      </c>
      <c r="BK239" s="265">
        <f>BK240</f>
        <v>0</v>
      </c>
    </row>
    <row r="240" s="2" customFormat="1" ht="48" customHeight="1">
      <c r="A240" s="41"/>
      <c r="B240" s="42"/>
      <c r="C240" s="268" t="s">
        <v>330</v>
      </c>
      <c r="D240" s="268" t="s">
        <v>158</v>
      </c>
      <c r="E240" s="269" t="s">
        <v>354</v>
      </c>
      <c r="F240" s="270" t="s">
        <v>355</v>
      </c>
      <c r="G240" s="271" t="s">
        <v>248</v>
      </c>
      <c r="H240" s="272">
        <v>2.3940000000000001</v>
      </c>
      <c r="I240" s="273"/>
      <c r="J240" s="274">
        <f>ROUND(I240*H240,2)</f>
        <v>0</v>
      </c>
      <c r="K240" s="275"/>
      <c r="L240" s="44"/>
      <c r="M240" s="336" t="s">
        <v>1</v>
      </c>
      <c r="N240" s="337" t="s">
        <v>42</v>
      </c>
      <c r="O240" s="338"/>
      <c r="P240" s="339">
        <f>O240*H240</f>
        <v>0</v>
      </c>
      <c r="Q240" s="339">
        <v>0</v>
      </c>
      <c r="R240" s="339">
        <f>Q240*H240</f>
        <v>0</v>
      </c>
      <c r="S240" s="339">
        <v>0</v>
      </c>
      <c r="T240" s="340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80" t="s">
        <v>162</v>
      </c>
      <c r="AT240" s="280" t="s">
        <v>158</v>
      </c>
      <c r="AU240" s="280" t="s">
        <v>86</v>
      </c>
      <c r="AY240" s="18" t="s">
        <v>156</v>
      </c>
      <c r="BE240" s="154">
        <f>IF(N240="základní",J240,0)</f>
        <v>0</v>
      </c>
      <c r="BF240" s="154">
        <f>IF(N240="snížená",J240,0)</f>
        <v>0</v>
      </c>
      <c r="BG240" s="154">
        <f>IF(N240="zákl. přenesená",J240,0)</f>
        <v>0</v>
      </c>
      <c r="BH240" s="154">
        <f>IF(N240="sníž. přenesená",J240,0)</f>
        <v>0</v>
      </c>
      <c r="BI240" s="154">
        <f>IF(N240="nulová",J240,0)</f>
        <v>0</v>
      </c>
      <c r="BJ240" s="18" t="s">
        <v>84</v>
      </c>
      <c r="BK240" s="154">
        <f>ROUND(I240*H240,2)</f>
        <v>0</v>
      </c>
      <c r="BL240" s="18" t="s">
        <v>162</v>
      </c>
      <c r="BM240" s="280" t="s">
        <v>759</v>
      </c>
    </row>
    <row r="241" s="2" customFormat="1" ht="6.96" customHeight="1">
      <c r="A241" s="41"/>
      <c r="B241" s="69"/>
      <c r="C241" s="70"/>
      <c r="D241" s="70"/>
      <c r="E241" s="70"/>
      <c r="F241" s="70"/>
      <c r="G241" s="70"/>
      <c r="H241" s="70"/>
      <c r="I241" s="210"/>
      <c r="J241" s="70"/>
      <c r="K241" s="70"/>
      <c r="L241" s="44"/>
      <c r="M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</row>
  </sheetData>
  <sheetProtection sheet="1" autoFilter="0" formatColumns="0" formatRows="0" objects="1" scenarios="1" spinCount="100000" saltValue="YkvKujhWncsbOcVvbbMpiOdF8knYdI5nuNNG85nXf34zJ6ftGFMSRAFKndANJDE2VttPLWy1eKcyihArUVQNZw==" hashValue="cC9JWwQRazSDJHCiOCM0+E+vueXiGcwHxrWoSxefVBqnzavn5uJFse4+b6uoD/LxBocoPpzFuBoaZ9ZOTL3r9A==" algorithmName="SHA-512" password="CC35"/>
  <autoFilter ref="C136:K240"/>
  <mergeCells count="17">
    <mergeCell ref="E129:H129"/>
    <mergeCell ref="E85:H85"/>
    <mergeCell ref="E87:H87"/>
    <mergeCell ref="E89:H89"/>
    <mergeCell ref="D109:F109"/>
    <mergeCell ref="D110:F110"/>
    <mergeCell ref="D111:F111"/>
    <mergeCell ref="D112:F112"/>
    <mergeCell ref="D113:F113"/>
    <mergeCell ref="E125:H125"/>
    <mergeCell ref="E127:H127"/>
    <mergeCell ref="L2:V2"/>
    <mergeCell ref="E7:H7"/>
    <mergeCell ref="E9:H9"/>
    <mergeCell ref="E11:H11"/>
    <mergeCell ref="E20:H20"/>
    <mergeCell ref="E29:H29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62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6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63"/>
      <c r="C3" s="164"/>
      <c r="D3" s="164"/>
      <c r="E3" s="164"/>
      <c r="F3" s="164"/>
      <c r="G3" s="164"/>
      <c r="H3" s="164"/>
      <c r="I3" s="165"/>
      <c r="J3" s="164"/>
      <c r="K3" s="164"/>
      <c r="L3" s="21"/>
      <c r="AT3" s="18" t="s">
        <v>86</v>
      </c>
    </row>
    <row r="4" s="1" customFormat="1" ht="24.96" customHeight="1">
      <c r="B4" s="21"/>
      <c r="D4" s="166" t="s">
        <v>114</v>
      </c>
      <c r="I4" s="162"/>
      <c r="L4" s="21"/>
      <c r="M4" s="167" t="s">
        <v>10</v>
      </c>
      <c r="AT4" s="18" t="s">
        <v>4</v>
      </c>
    </row>
    <row r="5" s="1" customFormat="1" ht="6.96" customHeight="1">
      <c r="B5" s="21"/>
      <c r="I5" s="162"/>
      <c r="L5" s="21"/>
    </row>
    <row r="6" s="1" customFormat="1" ht="12" customHeight="1">
      <c r="B6" s="21"/>
      <c r="D6" s="168" t="s">
        <v>16</v>
      </c>
      <c r="I6" s="162"/>
      <c r="L6" s="21"/>
    </row>
    <row r="7" s="1" customFormat="1" ht="16.5" customHeight="1">
      <c r="B7" s="21"/>
      <c r="E7" s="169" t="str">
        <f>'Rekapitulace stavby'!K6</f>
        <v>Tovéř - nové vodovodní řady Za humny</v>
      </c>
      <c r="F7" s="168"/>
      <c r="G7" s="168"/>
      <c r="H7" s="168"/>
      <c r="I7" s="162"/>
      <c r="L7" s="21"/>
    </row>
    <row r="8" s="2" customFormat="1" ht="12" customHeight="1">
      <c r="A8" s="41"/>
      <c r="B8" s="44"/>
      <c r="C8" s="41"/>
      <c r="D8" s="168" t="s">
        <v>115</v>
      </c>
      <c r="E8" s="41"/>
      <c r="F8" s="41"/>
      <c r="G8" s="41"/>
      <c r="H8" s="41"/>
      <c r="I8" s="170"/>
      <c r="J8" s="41"/>
      <c r="K8" s="41"/>
      <c r="L8" s="66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4"/>
      <c r="C9" s="41"/>
      <c r="D9" s="41"/>
      <c r="E9" s="171" t="s">
        <v>760</v>
      </c>
      <c r="F9" s="41"/>
      <c r="G9" s="41"/>
      <c r="H9" s="41"/>
      <c r="I9" s="170"/>
      <c r="J9" s="41"/>
      <c r="K9" s="41"/>
      <c r="L9" s="66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4"/>
      <c r="C10" s="41"/>
      <c r="D10" s="41"/>
      <c r="E10" s="41"/>
      <c r="F10" s="41"/>
      <c r="G10" s="41"/>
      <c r="H10" s="41"/>
      <c r="I10" s="170"/>
      <c r="J10" s="41"/>
      <c r="K10" s="41"/>
      <c r="L10" s="66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4"/>
      <c r="C11" s="41"/>
      <c r="D11" s="168" t="s">
        <v>18</v>
      </c>
      <c r="E11" s="41"/>
      <c r="F11" s="144" t="s">
        <v>1</v>
      </c>
      <c r="G11" s="41"/>
      <c r="H11" s="41"/>
      <c r="I11" s="172" t="s">
        <v>19</v>
      </c>
      <c r="J11" s="144" t="s">
        <v>1</v>
      </c>
      <c r="K11" s="41"/>
      <c r="L11" s="66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4"/>
      <c r="C12" s="41"/>
      <c r="D12" s="168" t="s">
        <v>20</v>
      </c>
      <c r="E12" s="41"/>
      <c r="F12" s="144" t="s">
        <v>21</v>
      </c>
      <c r="G12" s="41"/>
      <c r="H12" s="41"/>
      <c r="I12" s="172" t="s">
        <v>22</v>
      </c>
      <c r="J12" s="173" t="str">
        <f>'Rekapitulace stavby'!AN8</f>
        <v>20.12.2019</v>
      </c>
      <c r="K12" s="41"/>
      <c r="L12" s="66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4"/>
      <c r="C13" s="41"/>
      <c r="D13" s="41"/>
      <c r="E13" s="41"/>
      <c r="F13" s="41"/>
      <c r="G13" s="41"/>
      <c r="H13" s="41"/>
      <c r="I13" s="170"/>
      <c r="J13" s="41"/>
      <c r="K13" s="41"/>
      <c r="L13" s="66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4"/>
      <c r="C14" s="41"/>
      <c r="D14" s="168" t="s">
        <v>24</v>
      </c>
      <c r="E14" s="41"/>
      <c r="F14" s="41"/>
      <c r="G14" s="41"/>
      <c r="H14" s="41"/>
      <c r="I14" s="172" t="s">
        <v>25</v>
      </c>
      <c r="J14" s="144" t="str">
        <f>IF('Rekapitulace stavby'!AN10="","",'Rekapitulace stavby'!AN10)</f>
        <v/>
      </c>
      <c r="K14" s="41"/>
      <c r="L14" s="66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4"/>
      <c r="C15" s="41"/>
      <c r="D15" s="41"/>
      <c r="E15" s="144" t="str">
        <f>IF('Rekapitulace stavby'!E11="","",'Rekapitulace stavby'!E11)</f>
        <v xml:space="preserve"> </v>
      </c>
      <c r="F15" s="41"/>
      <c r="G15" s="41"/>
      <c r="H15" s="41"/>
      <c r="I15" s="172" t="s">
        <v>27</v>
      </c>
      <c r="J15" s="144" t="str">
        <f>IF('Rekapitulace stavby'!AN11="","",'Rekapitulace stavby'!AN11)</f>
        <v/>
      </c>
      <c r="K15" s="41"/>
      <c r="L15" s="66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4"/>
      <c r="C16" s="41"/>
      <c r="D16" s="41"/>
      <c r="E16" s="41"/>
      <c r="F16" s="41"/>
      <c r="G16" s="41"/>
      <c r="H16" s="41"/>
      <c r="I16" s="170"/>
      <c r="J16" s="41"/>
      <c r="K16" s="41"/>
      <c r="L16" s="66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4"/>
      <c r="C17" s="41"/>
      <c r="D17" s="168" t="s">
        <v>28</v>
      </c>
      <c r="E17" s="41"/>
      <c r="F17" s="41"/>
      <c r="G17" s="41"/>
      <c r="H17" s="41"/>
      <c r="I17" s="172" t="s">
        <v>25</v>
      </c>
      <c r="J17" s="34" t="str">
        <f>'Rekapitulace stavby'!AN13</f>
        <v>Vyplň údaj</v>
      </c>
      <c r="K17" s="41"/>
      <c r="L17" s="66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4"/>
      <c r="C18" s="41"/>
      <c r="D18" s="41"/>
      <c r="E18" s="34" t="str">
        <f>'Rekapitulace stavby'!E14</f>
        <v>Vyplň údaj</v>
      </c>
      <c r="F18" s="144"/>
      <c r="G18" s="144"/>
      <c r="H18" s="144"/>
      <c r="I18" s="172" t="s">
        <v>27</v>
      </c>
      <c r="J18" s="34" t="str">
        <f>'Rekapitulace stavby'!AN14</f>
        <v>Vyplň údaj</v>
      </c>
      <c r="K18" s="41"/>
      <c r="L18" s="66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4"/>
      <c r="C19" s="41"/>
      <c r="D19" s="41"/>
      <c r="E19" s="41"/>
      <c r="F19" s="41"/>
      <c r="G19" s="41"/>
      <c r="H19" s="41"/>
      <c r="I19" s="170"/>
      <c r="J19" s="41"/>
      <c r="K19" s="41"/>
      <c r="L19" s="66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4"/>
      <c r="C20" s="41"/>
      <c r="D20" s="168" t="s">
        <v>30</v>
      </c>
      <c r="E20" s="41"/>
      <c r="F20" s="41"/>
      <c r="G20" s="41"/>
      <c r="H20" s="41"/>
      <c r="I20" s="172" t="s">
        <v>25</v>
      </c>
      <c r="J20" s="144" t="str">
        <f>IF('Rekapitulace stavby'!AN16="","",'Rekapitulace stavby'!AN16)</f>
        <v/>
      </c>
      <c r="K20" s="41"/>
      <c r="L20" s="66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4"/>
      <c r="C21" s="41"/>
      <c r="D21" s="41"/>
      <c r="E21" s="144" t="str">
        <f>IF('Rekapitulace stavby'!E17="","",'Rekapitulace stavby'!E17)</f>
        <v xml:space="preserve"> </v>
      </c>
      <c r="F21" s="41"/>
      <c r="G21" s="41"/>
      <c r="H21" s="41"/>
      <c r="I21" s="172" t="s">
        <v>27</v>
      </c>
      <c r="J21" s="144" t="str">
        <f>IF('Rekapitulace stavby'!AN17="","",'Rekapitulace stavby'!AN17)</f>
        <v/>
      </c>
      <c r="K21" s="41"/>
      <c r="L21" s="66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4"/>
      <c r="C22" s="41"/>
      <c r="D22" s="41"/>
      <c r="E22" s="41"/>
      <c r="F22" s="41"/>
      <c r="G22" s="41"/>
      <c r="H22" s="41"/>
      <c r="I22" s="170"/>
      <c r="J22" s="41"/>
      <c r="K22" s="41"/>
      <c r="L22" s="66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4"/>
      <c r="C23" s="41"/>
      <c r="D23" s="168" t="s">
        <v>32</v>
      </c>
      <c r="E23" s="41"/>
      <c r="F23" s="41"/>
      <c r="G23" s="41"/>
      <c r="H23" s="41"/>
      <c r="I23" s="172" t="s">
        <v>25</v>
      </c>
      <c r="J23" s="144" t="str">
        <f>IF('Rekapitulace stavby'!AN19="","",'Rekapitulace stavby'!AN19)</f>
        <v/>
      </c>
      <c r="K23" s="41"/>
      <c r="L23" s="66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4"/>
      <c r="C24" s="41"/>
      <c r="D24" s="41"/>
      <c r="E24" s="144" t="str">
        <f>IF('Rekapitulace stavby'!E20="","",'Rekapitulace stavby'!E20)</f>
        <v xml:space="preserve"> </v>
      </c>
      <c r="F24" s="41"/>
      <c r="G24" s="41"/>
      <c r="H24" s="41"/>
      <c r="I24" s="172" t="s">
        <v>27</v>
      </c>
      <c r="J24" s="144" t="str">
        <f>IF('Rekapitulace stavby'!AN20="","",'Rekapitulace stavby'!AN20)</f>
        <v/>
      </c>
      <c r="K24" s="41"/>
      <c r="L24" s="66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4"/>
      <c r="C25" s="41"/>
      <c r="D25" s="41"/>
      <c r="E25" s="41"/>
      <c r="F25" s="41"/>
      <c r="G25" s="41"/>
      <c r="H25" s="41"/>
      <c r="I25" s="170"/>
      <c r="J25" s="41"/>
      <c r="K25" s="41"/>
      <c r="L25" s="66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4"/>
      <c r="C26" s="41"/>
      <c r="D26" s="168" t="s">
        <v>33</v>
      </c>
      <c r="E26" s="41"/>
      <c r="F26" s="41"/>
      <c r="G26" s="41"/>
      <c r="H26" s="41"/>
      <c r="I26" s="170"/>
      <c r="J26" s="41"/>
      <c r="K26" s="41"/>
      <c r="L26" s="66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74"/>
      <c r="B27" s="175"/>
      <c r="C27" s="174"/>
      <c r="D27" s="174"/>
      <c r="E27" s="176" t="s">
        <v>1</v>
      </c>
      <c r="F27" s="176"/>
      <c r="G27" s="176"/>
      <c r="H27" s="176"/>
      <c r="I27" s="177"/>
      <c r="J27" s="174"/>
      <c r="K27" s="174"/>
      <c r="L27" s="178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</row>
    <row r="28" s="2" customFormat="1" ht="6.96" customHeight="1">
      <c r="A28" s="41"/>
      <c r="B28" s="44"/>
      <c r="C28" s="41"/>
      <c r="D28" s="41"/>
      <c r="E28" s="41"/>
      <c r="F28" s="41"/>
      <c r="G28" s="41"/>
      <c r="H28" s="41"/>
      <c r="I28" s="170"/>
      <c r="J28" s="41"/>
      <c r="K28" s="41"/>
      <c r="L28" s="66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4"/>
      <c r="C29" s="41"/>
      <c r="D29" s="179"/>
      <c r="E29" s="179"/>
      <c r="F29" s="179"/>
      <c r="G29" s="179"/>
      <c r="H29" s="179"/>
      <c r="I29" s="180"/>
      <c r="J29" s="179"/>
      <c r="K29" s="179"/>
      <c r="L29" s="66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4.4" customHeight="1">
      <c r="A30" s="41"/>
      <c r="B30" s="44"/>
      <c r="C30" s="41"/>
      <c r="D30" s="144" t="s">
        <v>119</v>
      </c>
      <c r="E30" s="41"/>
      <c r="F30" s="41"/>
      <c r="G30" s="41"/>
      <c r="H30" s="41"/>
      <c r="I30" s="170"/>
      <c r="J30" s="181">
        <f>J96</f>
        <v>0</v>
      </c>
      <c r="K30" s="41"/>
      <c r="L30" s="66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14.4" customHeight="1">
      <c r="A31" s="41"/>
      <c r="B31" s="44"/>
      <c r="C31" s="41"/>
      <c r="D31" s="182" t="s">
        <v>108</v>
      </c>
      <c r="E31" s="41"/>
      <c r="F31" s="41"/>
      <c r="G31" s="41"/>
      <c r="H31" s="41"/>
      <c r="I31" s="170"/>
      <c r="J31" s="181">
        <f>J100</f>
        <v>0</v>
      </c>
      <c r="K31" s="41"/>
      <c r="L31" s="66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4"/>
      <c r="C32" s="41"/>
      <c r="D32" s="183" t="s">
        <v>37</v>
      </c>
      <c r="E32" s="41"/>
      <c r="F32" s="41"/>
      <c r="G32" s="41"/>
      <c r="H32" s="41"/>
      <c r="I32" s="170"/>
      <c r="J32" s="184">
        <f>ROUND(J30 + J31, 2)</f>
        <v>0</v>
      </c>
      <c r="K32" s="41"/>
      <c r="L32" s="66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4"/>
      <c r="C33" s="41"/>
      <c r="D33" s="179"/>
      <c r="E33" s="179"/>
      <c r="F33" s="179"/>
      <c r="G33" s="179"/>
      <c r="H33" s="179"/>
      <c r="I33" s="180"/>
      <c r="J33" s="179"/>
      <c r="K33" s="179"/>
      <c r="L33" s="66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4"/>
      <c r="C34" s="41"/>
      <c r="D34" s="41"/>
      <c r="E34" s="41"/>
      <c r="F34" s="185" t="s">
        <v>39</v>
      </c>
      <c r="G34" s="41"/>
      <c r="H34" s="41"/>
      <c r="I34" s="186" t="s">
        <v>38</v>
      </c>
      <c r="J34" s="185" t="s">
        <v>40</v>
      </c>
      <c r="K34" s="41"/>
      <c r="L34" s="66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4"/>
      <c r="C35" s="41"/>
      <c r="D35" s="187" t="s">
        <v>41</v>
      </c>
      <c r="E35" s="168" t="s">
        <v>42</v>
      </c>
      <c r="F35" s="188">
        <f>ROUND((SUM(BE100:BE107) + SUM(BE127:BE143)),  2)</f>
        <v>0</v>
      </c>
      <c r="G35" s="41"/>
      <c r="H35" s="41"/>
      <c r="I35" s="189">
        <v>0.20999999999999999</v>
      </c>
      <c r="J35" s="188">
        <f>ROUND(((SUM(BE100:BE107) + SUM(BE127:BE143))*I35),  2)</f>
        <v>0</v>
      </c>
      <c r="K35" s="41"/>
      <c r="L35" s="66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4"/>
      <c r="C36" s="41"/>
      <c r="D36" s="41"/>
      <c r="E36" s="168" t="s">
        <v>43</v>
      </c>
      <c r="F36" s="188">
        <f>ROUND((SUM(BF100:BF107) + SUM(BF127:BF143)),  2)</f>
        <v>0</v>
      </c>
      <c r="G36" s="41"/>
      <c r="H36" s="41"/>
      <c r="I36" s="189">
        <v>0.14999999999999999</v>
      </c>
      <c r="J36" s="188">
        <f>ROUND(((SUM(BF100:BF107) + SUM(BF127:BF143))*I36),  2)</f>
        <v>0</v>
      </c>
      <c r="K36" s="41"/>
      <c r="L36" s="66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4"/>
      <c r="C37" s="41"/>
      <c r="D37" s="41"/>
      <c r="E37" s="168" t="s">
        <v>44</v>
      </c>
      <c r="F37" s="188">
        <f>ROUND((SUM(BG100:BG107) + SUM(BG127:BG143)),  2)</f>
        <v>0</v>
      </c>
      <c r="G37" s="41"/>
      <c r="H37" s="41"/>
      <c r="I37" s="189">
        <v>0.20999999999999999</v>
      </c>
      <c r="J37" s="188">
        <f>0</f>
        <v>0</v>
      </c>
      <c r="K37" s="41"/>
      <c r="L37" s="66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4"/>
      <c r="C38" s="41"/>
      <c r="D38" s="41"/>
      <c r="E38" s="168" t="s">
        <v>45</v>
      </c>
      <c r="F38" s="188">
        <f>ROUND((SUM(BH100:BH107) + SUM(BH127:BH143)),  2)</f>
        <v>0</v>
      </c>
      <c r="G38" s="41"/>
      <c r="H38" s="41"/>
      <c r="I38" s="189">
        <v>0.14999999999999999</v>
      </c>
      <c r="J38" s="188">
        <f>0</f>
        <v>0</v>
      </c>
      <c r="K38" s="41"/>
      <c r="L38" s="66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4"/>
      <c r="C39" s="41"/>
      <c r="D39" s="41"/>
      <c r="E39" s="168" t="s">
        <v>46</v>
      </c>
      <c r="F39" s="188">
        <f>ROUND((SUM(BI100:BI107) + SUM(BI127:BI143)),  2)</f>
        <v>0</v>
      </c>
      <c r="G39" s="41"/>
      <c r="H39" s="41"/>
      <c r="I39" s="189">
        <v>0</v>
      </c>
      <c r="J39" s="188">
        <f>0</f>
        <v>0</v>
      </c>
      <c r="K39" s="41"/>
      <c r="L39" s="66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4"/>
      <c r="C40" s="41"/>
      <c r="D40" s="41"/>
      <c r="E40" s="41"/>
      <c r="F40" s="41"/>
      <c r="G40" s="41"/>
      <c r="H40" s="41"/>
      <c r="I40" s="170"/>
      <c r="J40" s="41"/>
      <c r="K40" s="41"/>
      <c r="L40" s="66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4"/>
      <c r="C41" s="190"/>
      <c r="D41" s="191" t="s">
        <v>47</v>
      </c>
      <c r="E41" s="192"/>
      <c r="F41" s="192"/>
      <c r="G41" s="193" t="s">
        <v>48</v>
      </c>
      <c r="H41" s="194" t="s">
        <v>49</v>
      </c>
      <c r="I41" s="195"/>
      <c r="J41" s="196">
        <f>SUM(J32:J39)</f>
        <v>0</v>
      </c>
      <c r="K41" s="197"/>
      <c r="L41" s="66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44"/>
      <c r="C42" s="41"/>
      <c r="D42" s="41"/>
      <c r="E42" s="41"/>
      <c r="F42" s="41"/>
      <c r="G42" s="41"/>
      <c r="H42" s="41"/>
      <c r="I42" s="170"/>
      <c r="J42" s="41"/>
      <c r="K42" s="41"/>
      <c r="L42" s="66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1" customFormat="1" ht="14.4" customHeight="1">
      <c r="B43" s="21"/>
      <c r="I43" s="162"/>
      <c r="L43" s="21"/>
    </row>
    <row r="44" s="1" customFormat="1" ht="14.4" customHeight="1">
      <c r="B44" s="21"/>
      <c r="I44" s="162"/>
      <c r="L44" s="21"/>
    </row>
    <row r="45" s="1" customFormat="1" ht="14.4" customHeight="1">
      <c r="B45" s="21"/>
      <c r="I45" s="162"/>
      <c r="L45" s="21"/>
    </row>
    <row r="46" s="1" customFormat="1" ht="14.4" customHeight="1">
      <c r="B46" s="21"/>
      <c r="I46" s="162"/>
      <c r="L46" s="21"/>
    </row>
    <row r="47" s="1" customFormat="1" ht="14.4" customHeight="1">
      <c r="B47" s="21"/>
      <c r="I47" s="162"/>
      <c r="L47" s="21"/>
    </row>
    <row r="48" s="1" customFormat="1" ht="14.4" customHeight="1">
      <c r="B48" s="21"/>
      <c r="I48" s="162"/>
      <c r="L48" s="21"/>
    </row>
    <row r="49" s="1" customFormat="1" ht="14.4" customHeight="1">
      <c r="B49" s="21"/>
      <c r="I49" s="162"/>
      <c r="L49" s="21"/>
    </row>
    <row r="50" s="2" customFormat="1" ht="14.4" customHeight="1">
      <c r="B50" s="66"/>
      <c r="D50" s="198" t="s">
        <v>50</v>
      </c>
      <c r="E50" s="199"/>
      <c r="F50" s="199"/>
      <c r="G50" s="198" t="s">
        <v>51</v>
      </c>
      <c r="H50" s="199"/>
      <c r="I50" s="200"/>
      <c r="J50" s="199"/>
      <c r="K50" s="199"/>
      <c r="L50" s="66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1"/>
      <c r="B61" s="44"/>
      <c r="C61" s="41"/>
      <c r="D61" s="201" t="s">
        <v>52</v>
      </c>
      <c r="E61" s="202"/>
      <c r="F61" s="203" t="s">
        <v>53</v>
      </c>
      <c r="G61" s="201" t="s">
        <v>52</v>
      </c>
      <c r="H61" s="202"/>
      <c r="I61" s="204"/>
      <c r="J61" s="205" t="s">
        <v>53</v>
      </c>
      <c r="K61" s="202"/>
      <c r="L61" s="66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1"/>
      <c r="B65" s="44"/>
      <c r="C65" s="41"/>
      <c r="D65" s="198" t="s">
        <v>54</v>
      </c>
      <c r="E65" s="206"/>
      <c r="F65" s="206"/>
      <c r="G65" s="198" t="s">
        <v>55</v>
      </c>
      <c r="H65" s="206"/>
      <c r="I65" s="207"/>
      <c r="J65" s="206"/>
      <c r="K65" s="206"/>
      <c r="L65" s="66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1"/>
      <c r="B76" s="44"/>
      <c r="C76" s="41"/>
      <c r="D76" s="201" t="s">
        <v>52</v>
      </c>
      <c r="E76" s="202"/>
      <c r="F76" s="203" t="s">
        <v>53</v>
      </c>
      <c r="G76" s="201" t="s">
        <v>52</v>
      </c>
      <c r="H76" s="202"/>
      <c r="I76" s="204"/>
      <c r="J76" s="205" t="s">
        <v>53</v>
      </c>
      <c r="K76" s="202"/>
      <c r="L76" s="66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4.4" customHeight="1">
      <c r="A77" s="41"/>
      <c r="B77" s="208"/>
      <c r="C77" s="209"/>
      <c r="D77" s="209"/>
      <c r="E77" s="209"/>
      <c r="F77" s="209"/>
      <c r="G77" s="209"/>
      <c r="H77" s="209"/>
      <c r="I77" s="210"/>
      <c r="J77" s="209"/>
      <c r="K77" s="209"/>
      <c r="L77" s="66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81" s="2" customFormat="1" ht="6.96" customHeight="1">
      <c r="A81" s="41"/>
      <c r="B81" s="211"/>
      <c r="C81" s="212"/>
      <c r="D81" s="212"/>
      <c r="E81" s="212"/>
      <c r="F81" s="212"/>
      <c r="G81" s="212"/>
      <c r="H81" s="212"/>
      <c r="I81" s="213"/>
      <c r="J81" s="212"/>
      <c r="K81" s="212"/>
      <c r="L81" s="66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24.96" customHeight="1">
      <c r="A82" s="41"/>
      <c r="B82" s="42"/>
      <c r="C82" s="24" t="s">
        <v>120</v>
      </c>
      <c r="D82" s="43"/>
      <c r="E82" s="43"/>
      <c r="F82" s="43"/>
      <c r="G82" s="43"/>
      <c r="H82" s="43"/>
      <c r="I82" s="170"/>
      <c r="J82" s="43"/>
      <c r="K82" s="43"/>
      <c r="L82" s="66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170"/>
      <c r="J83" s="43"/>
      <c r="K83" s="43"/>
      <c r="L83" s="66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3" t="s">
        <v>16</v>
      </c>
      <c r="D84" s="43"/>
      <c r="E84" s="43"/>
      <c r="F84" s="43"/>
      <c r="G84" s="43"/>
      <c r="H84" s="43"/>
      <c r="I84" s="170"/>
      <c r="J84" s="43"/>
      <c r="K84" s="43"/>
      <c r="L84" s="66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6.5" customHeight="1">
      <c r="A85" s="41"/>
      <c r="B85" s="42"/>
      <c r="C85" s="43"/>
      <c r="D85" s="43"/>
      <c r="E85" s="214" t="str">
        <f>E7</f>
        <v>Tovéř - nové vodovodní řady Za humny</v>
      </c>
      <c r="F85" s="33"/>
      <c r="G85" s="33"/>
      <c r="H85" s="33"/>
      <c r="I85" s="170"/>
      <c r="J85" s="43"/>
      <c r="K85" s="43"/>
      <c r="L85" s="66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3" t="s">
        <v>115</v>
      </c>
      <c r="D86" s="43"/>
      <c r="E86" s="43"/>
      <c r="F86" s="43"/>
      <c r="G86" s="43"/>
      <c r="H86" s="43"/>
      <c r="I86" s="170"/>
      <c r="J86" s="43"/>
      <c r="K86" s="43"/>
      <c r="L86" s="66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6.5" customHeight="1">
      <c r="A87" s="41"/>
      <c r="B87" s="42"/>
      <c r="C87" s="43"/>
      <c r="D87" s="43"/>
      <c r="E87" s="79" t="str">
        <f>E9</f>
        <v>SO09 - Vedlejší a ostatní náklady</v>
      </c>
      <c r="F87" s="43"/>
      <c r="G87" s="43"/>
      <c r="H87" s="43"/>
      <c r="I87" s="170"/>
      <c r="J87" s="43"/>
      <c r="K87" s="43"/>
      <c r="L87" s="66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6.96" customHeight="1">
      <c r="A88" s="41"/>
      <c r="B88" s="42"/>
      <c r="C88" s="43"/>
      <c r="D88" s="43"/>
      <c r="E88" s="43"/>
      <c r="F88" s="43"/>
      <c r="G88" s="43"/>
      <c r="H88" s="43"/>
      <c r="I88" s="170"/>
      <c r="J88" s="43"/>
      <c r="K88" s="43"/>
      <c r="L88" s="66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3" t="s">
        <v>20</v>
      </c>
      <c r="D89" s="43"/>
      <c r="E89" s="43"/>
      <c r="F89" s="28" t="str">
        <f>F12</f>
        <v>Tovéř</v>
      </c>
      <c r="G89" s="43"/>
      <c r="H89" s="43"/>
      <c r="I89" s="172" t="s">
        <v>22</v>
      </c>
      <c r="J89" s="82" t="str">
        <f>IF(J12="","",J12)</f>
        <v>20.12.2019</v>
      </c>
      <c r="K89" s="43"/>
      <c r="L89" s="66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6.96" customHeight="1">
      <c r="A90" s="41"/>
      <c r="B90" s="42"/>
      <c r="C90" s="43"/>
      <c r="D90" s="43"/>
      <c r="E90" s="43"/>
      <c r="F90" s="43"/>
      <c r="G90" s="43"/>
      <c r="H90" s="43"/>
      <c r="I90" s="170"/>
      <c r="J90" s="43"/>
      <c r="K90" s="43"/>
      <c r="L90" s="66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5.15" customHeight="1">
      <c r="A91" s="41"/>
      <c r="B91" s="42"/>
      <c r="C91" s="33" t="s">
        <v>24</v>
      </c>
      <c r="D91" s="43"/>
      <c r="E91" s="43"/>
      <c r="F91" s="28" t="str">
        <f>E15</f>
        <v xml:space="preserve"> </v>
      </c>
      <c r="G91" s="43"/>
      <c r="H91" s="43"/>
      <c r="I91" s="172" t="s">
        <v>30</v>
      </c>
      <c r="J91" s="37" t="str">
        <f>E21</f>
        <v xml:space="preserve"> </v>
      </c>
      <c r="K91" s="43"/>
      <c r="L91" s="66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3" t="s">
        <v>28</v>
      </c>
      <c r="D92" s="43"/>
      <c r="E92" s="43"/>
      <c r="F92" s="28" t="str">
        <f>IF(E18="","",E18)</f>
        <v>Vyplň údaj</v>
      </c>
      <c r="G92" s="43"/>
      <c r="H92" s="43"/>
      <c r="I92" s="172" t="s">
        <v>32</v>
      </c>
      <c r="J92" s="37" t="str">
        <f>E24</f>
        <v xml:space="preserve"> </v>
      </c>
      <c r="K92" s="43"/>
      <c r="L92" s="66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0.32" customHeight="1">
      <c r="A93" s="41"/>
      <c r="B93" s="42"/>
      <c r="C93" s="43"/>
      <c r="D93" s="43"/>
      <c r="E93" s="43"/>
      <c r="F93" s="43"/>
      <c r="G93" s="43"/>
      <c r="H93" s="43"/>
      <c r="I93" s="170"/>
      <c r="J93" s="43"/>
      <c r="K93" s="43"/>
      <c r="L93" s="66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29.28" customHeight="1">
      <c r="A94" s="41"/>
      <c r="B94" s="42"/>
      <c r="C94" s="215" t="s">
        <v>121</v>
      </c>
      <c r="D94" s="160"/>
      <c r="E94" s="160"/>
      <c r="F94" s="160"/>
      <c r="G94" s="160"/>
      <c r="H94" s="160"/>
      <c r="I94" s="216"/>
      <c r="J94" s="217" t="s">
        <v>122</v>
      </c>
      <c r="K94" s="160"/>
      <c r="L94" s="66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0.32" customHeight="1">
      <c r="A95" s="41"/>
      <c r="B95" s="42"/>
      <c r="C95" s="43"/>
      <c r="D95" s="43"/>
      <c r="E95" s="43"/>
      <c r="F95" s="43"/>
      <c r="G95" s="43"/>
      <c r="H95" s="43"/>
      <c r="I95" s="170"/>
      <c r="J95" s="43"/>
      <c r="K95" s="43"/>
      <c r="L95" s="66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22.8" customHeight="1">
      <c r="A96" s="41"/>
      <c r="B96" s="42"/>
      <c r="C96" s="218" t="s">
        <v>123</v>
      </c>
      <c r="D96" s="43"/>
      <c r="E96" s="43"/>
      <c r="F96" s="43"/>
      <c r="G96" s="43"/>
      <c r="H96" s="43"/>
      <c r="I96" s="170"/>
      <c r="J96" s="113">
        <f>J127</f>
        <v>0</v>
      </c>
      <c r="K96" s="43"/>
      <c r="L96" s="66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U96" s="18" t="s">
        <v>124</v>
      </c>
    </row>
    <row r="97" s="9" customFormat="1" ht="24.96" customHeight="1">
      <c r="A97" s="9"/>
      <c r="B97" s="219"/>
      <c r="C97" s="220"/>
      <c r="D97" s="221" t="s">
        <v>761</v>
      </c>
      <c r="E97" s="222"/>
      <c r="F97" s="222"/>
      <c r="G97" s="222"/>
      <c r="H97" s="222"/>
      <c r="I97" s="223"/>
      <c r="J97" s="224">
        <f>J128</f>
        <v>0</v>
      </c>
      <c r="K97" s="220"/>
      <c r="L97" s="22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41"/>
      <c r="B98" s="42"/>
      <c r="C98" s="43"/>
      <c r="D98" s="43"/>
      <c r="E98" s="43"/>
      <c r="F98" s="43"/>
      <c r="G98" s="43"/>
      <c r="H98" s="43"/>
      <c r="I98" s="170"/>
      <c r="J98" s="43"/>
      <c r="K98" s="43"/>
      <c r="L98" s="66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6.96" customHeight="1">
      <c r="A99" s="41"/>
      <c r="B99" s="42"/>
      <c r="C99" s="43"/>
      <c r="D99" s="43"/>
      <c r="E99" s="43"/>
      <c r="F99" s="43"/>
      <c r="G99" s="43"/>
      <c r="H99" s="43"/>
      <c r="I99" s="170"/>
      <c r="J99" s="43"/>
      <c r="K99" s="43"/>
      <c r="L99" s="66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9.28" customHeight="1">
      <c r="A100" s="41"/>
      <c r="B100" s="42"/>
      <c r="C100" s="218" t="s">
        <v>132</v>
      </c>
      <c r="D100" s="43"/>
      <c r="E100" s="43"/>
      <c r="F100" s="43"/>
      <c r="G100" s="43"/>
      <c r="H100" s="43"/>
      <c r="I100" s="170"/>
      <c r="J100" s="232">
        <f>ROUND(J101 + J102 + J103 + J104 + J105 + J106,2)</f>
        <v>0</v>
      </c>
      <c r="K100" s="43"/>
      <c r="L100" s="66"/>
      <c r="N100" s="233" t="s">
        <v>41</v>
      </c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</row>
    <row r="101" s="2" customFormat="1" ht="18" customHeight="1">
      <c r="A101" s="41"/>
      <c r="B101" s="42"/>
      <c r="C101" s="43"/>
      <c r="D101" s="155" t="s">
        <v>133</v>
      </c>
      <c r="E101" s="150"/>
      <c r="F101" s="150"/>
      <c r="G101" s="43"/>
      <c r="H101" s="43"/>
      <c r="I101" s="170"/>
      <c r="J101" s="151">
        <v>0</v>
      </c>
      <c r="K101" s="43"/>
      <c r="L101" s="234"/>
      <c r="M101" s="235"/>
      <c r="N101" s="236" t="s">
        <v>42</v>
      </c>
      <c r="O101" s="235"/>
      <c r="P101" s="235"/>
      <c r="Q101" s="235"/>
      <c r="R101" s="235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235"/>
      <c r="AG101" s="235"/>
      <c r="AH101" s="235"/>
      <c r="AI101" s="235"/>
      <c r="AJ101" s="235"/>
      <c r="AK101" s="235"/>
      <c r="AL101" s="235"/>
      <c r="AM101" s="235"/>
      <c r="AN101" s="235"/>
      <c r="AO101" s="235"/>
      <c r="AP101" s="235"/>
      <c r="AQ101" s="235"/>
      <c r="AR101" s="235"/>
      <c r="AS101" s="235"/>
      <c r="AT101" s="235"/>
      <c r="AU101" s="235"/>
      <c r="AV101" s="235"/>
      <c r="AW101" s="235"/>
      <c r="AX101" s="235"/>
      <c r="AY101" s="237" t="s">
        <v>134</v>
      </c>
      <c r="AZ101" s="235"/>
      <c r="BA101" s="235"/>
      <c r="BB101" s="235"/>
      <c r="BC101" s="235"/>
      <c r="BD101" s="235"/>
      <c r="BE101" s="238">
        <f>IF(N101="základní",J101,0)</f>
        <v>0</v>
      </c>
      <c r="BF101" s="238">
        <f>IF(N101="snížená",J101,0)</f>
        <v>0</v>
      </c>
      <c r="BG101" s="238">
        <f>IF(N101="zákl. přenesená",J101,0)</f>
        <v>0</v>
      </c>
      <c r="BH101" s="238">
        <f>IF(N101="sníž. přenesená",J101,0)</f>
        <v>0</v>
      </c>
      <c r="BI101" s="238">
        <f>IF(N101="nulová",J101,0)</f>
        <v>0</v>
      </c>
      <c r="BJ101" s="237" t="s">
        <v>84</v>
      </c>
      <c r="BK101" s="235"/>
      <c r="BL101" s="235"/>
      <c r="BM101" s="235"/>
    </row>
    <row r="102" s="2" customFormat="1" ht="18" customHeight="1">
      <c r="A102" s="41"/>
      <c r="B102" s="42"/>
      <c r="C102" s="43"/>
      <c r="D102" s="155" t="s">
        <v>135</v>
      </c>
      <c r="E102" s="150"/>
      <c r="F102" s="150"/>
      <c r="G102" s="43"/>
      <c r="H102" s="43"/>
      <c r="I102" s="170"/>
      <c r="J102" s="151">
        <v>0</v>
      </c>
      <c r="K102" s="43"/>
      <c r="L102" s="234"/>
      <c r="M102" s="235"/>
      <c r="N102" s="236" t="s">
        <v>42</v>
      </c>
      <c r="O102" s="235"/>
      <c r="P102" s="235"/>
      <c r="Q102" s="235"/>
      <c r="R102" s="235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235"/>
      <c r="AG102" s="235"/>
      <c r="AH102" s="235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5"/>
      <c r="AT102" s="235"/>
      <c r="AU102" s="235"/>
      <c r="AV102" s="235"/>
      <c r="AW102" s="235"/>
      <c r="AX102" s="235"/>
      <c r="AY102" s="237" t="s">
        <v>134</v>
      </c>
      <c r="AZ102" s="235"/>
      <c r="BA102" s="235"/>
      <c r="BB102" s="235"/>
      <c r="BC102" s="235"/>
      <c r="BD102" s="235"/>
      <c r="BE102" s="238">
        <f>IF(N102="základní",J102,0)</f>
        <v>0</v>
      </c>
      <c r="BF102" s="238">
        <f>IF(N102="snížená",J102,0)</f>
        <v>0</v>
      </c>
      <c r="BG102" s="238">
        <f>IF(N102="zákl. přenesená",J102,0)</f>
        <v>0</v>
      </c>
      <c r="BH102" s="238">
        <f>IF(N102="sníž. přenesená",J102,0)</f>
        <v>0</v>
      </c>
      <c r="BI102" s="238">
        <f>IF(N102="nulová",J102,0)</f>
        <v>0</v>
      </c>
      <c r="BJ102" s="237" t="s">
        <v>84</v>
      </c>
      <c r="BK102" s="235"/>
      <c r="BL102" s="235"/>
      <c r="BM102" s="235"/>
    </row>
    <row r="103" s="2" customFormat="1" ht="18" customHeight="1">
      <c r="A103" s="41"/>
      <c r="B103" s="42"/>
      <c r="C103" s="43"/>
      <c r="D103" s="155" t="s">
        <v>136</v>
      </c>
      <c r="E103" s="150"/>
      <c r="F103" s="150"/>
      <c r="G103" s="43"/>
      <c r="H103" s="43"/>
      <c r="I103" s="170"/>
      <c r="J103" s="151">
        <v>0</v>
      </c>
      <c r="K103" s="43"/>
      <c r="L103" s="234"/>
      <c r="M103" s="235"/>
      <c r="N103" s="236" t="s">
        <v>42</v>
      </c>
      <c r="O103" s="235"/>
      <c r="P103" s="235"/>
      <c r="Q103" s="235"/>
      <c r="R103" s="235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235"/>
      <c r="AG103" s="235"/>
      <c r="AH103" s="235"/>
      <c r="AI103" s="235"/>
      <c r="AJ103" s="235"/>
      <c r="AK103" s="235"/>
      <c r="AL103" s="235"/>
      <c r="AM103" s="235"/>
      <c r="AN103" s="235"/>
      <c r="AO103" s="235"/>
      <c r="AP103" s="235"/>
      <c r="AQ103" s="235"/>
      <c r="AR103" s="235"/>
      <c r="AS103" s="235"/>
      <c r="AT103" s="235"/>
      <c r="AU103" s="235"/>
      <c r="AV103" s="235"/>
      <c r="AW103" s="235"/>
      <c r="AX103" s="235"/>
      <c r="AY103" s="237" t="s">
        <v>134</v>
      </c>
      <c r="AZ103" s="235"/>
      <c r="BA103" s="235"/>
      <c r="BB103" s="235"/>
      <c r="BC103" s="235"/>
      <c r="BD103" s="235"/>
      <c r="BE103" s="238">
        <f>IF(N103="základní",J103,0)</f>
        <v>0</v>
      </c>
      <c r="BF103" s="238">
        <f>IF(N103="snížená",J103,0)</f>
        <v>0</v>
      </c>
      <c r="BG103" s="238">
        <f>IF(N103="zákl. přenesená",J103,0)</f>
        <v>0</v>
      </c>
      <c r="BH103" s="238">
        <f>IF(N103="sníž. přenesená",J103,0)</f>
        <v>0</v>
      </c>
      <c r="BI103" s="238">
        <f>IF(N103="nulová",J103,0)</f>
        <v>0</v>
      </c>
      <c r="BJ103" s="237" t="s">
        <v>84</v>
      </c>
      <c r="BK103" s="235"/>
      <c r="BL103" s="235"/>
      <c r="BM103" s="235"/>
    </row>
    <row r="104" s="2" customFormat="1" ht="18" customHeight="1">
      <c r="A104" s="41"/>
      <c r="B104" s="42"/>
      <c r="C104" s="43"/>
      <c r="D104" s="155" t="s">
        <v>137</v>
      </c>
      <c r="E104" s="150"/>
      <c r="F104" s="150"/>
      <c r="G104" s="43"/>
      <c r="H104" s="43"/>
      <c r="I104" s="170"/>
      <c r="J104" s="151">
        <v>0</v>
      </c>
      <c r="K104" s="43"/>
      <c r="L104" s="234"/>
      <c r="M104" s="235"/>
      <c r="N104" s="236" t="s">
        <v>42</v>
      </c>
      <c r="O104" s="235"/>
      <c r="P104" s="235"/>
      <c r="Q104" s="235"/>
      <c r="R104" s="235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235"/>
      <c r="AG104" s="235"/>
      <c r="AH104" s="235"/>
      <c r="AI104" s="235"/>
      <c r="AJ104" s="235"/>
      <c r="AK104" s="235"/>
      <c r="AL104" s="235"/>
      <c r="AM104" s="235"/>
      <c r="AN104" s="235"/>
      <c r="AO104" s="235"/>
      <c r="AP104" s="235"/>
      <c r="AQ104" s="235"/>
      <c r="AR104" s="235"/>
      <c r="AS104" s="235"/>
      <c r="AT104" s="235"/>
      <c r="AU104" s="235"/>
      <c r="AV104" s="235"/>
      <c r="AW104" s="235"/>
      <c r="AX104" s="235"/>
      <c r="AY104" s="237" t="s">
        <v>134</v>
      </c>
      <c r="AZ104" s="235"/>
      <c r="BA104" s="235"/>
      <c r="BB104" s="235"/>
      <c r="BC104" s="235"/>
      <c r="BD104" s="235"/>
      <c r="BE104" s="238">
        <f>IF(N104="základní",J104,0)</f>
        <v>0</v>
      </c>
      <c r="BF104" s="238">
        <f>IF(N104="snížená",J104,0)</f>
        <v>0</v>
      </c>
      <c r="BG104" s="238">
        <f>IF(N104="zákl. přenesená",J104,0)</f>
        <v>0</v>
      </c>
      <c r="BH104" s="238">
        <f>IF(N104="sníž. přenesená",J104,0)</f>
        <v>0</v>
      </c>
      <c r="BI104" s="238">
        <f>IF(N104="nulová",J104,0)</f>
        <v>0</v>
      </c>
      <c r="BJ104" s="237" t="s">
        <v>84</v>
      </c>
      <c r="BK104" s="235"/>
      <c r="BL104" s="235"/>
      <c r="BM104" s="235"/>
    </row>
    <row r="105" s="2" customFormat="1" ht="18" customHeight="1">
      <c r="A105" s="41"/>
      <c r="B105" s="42"/>
      <c r="C105" s="43"/>
      <c r="D105" s="155" t="s">
        <v>138</v>
      </c>
      <c r="E105" s="150"/>
      <c r="F105" s="150"/>
      <c r="G105" s="43"/>
      <c r="H105" s="43"/>
      <c r="I105" s="170"/>
      <c r="J105" s="151">
        <v>0</v>
      </c>
      <c r="K105" s="43"/>
      <c r="L105" s="234"/>
      <c r="M105" s="235"/>
      <c r="N105" s="236" t="s">
        <v>42</v>
      </c>
      <c r="O105" s="235"/>
      <c r="P105" s="235"/>
      <c r="Q105" s="235"/>
      <c r="R105" s="235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235"/>
      <c r="AG105" s="235"/>
      <c r="AH105" s="235"/>
      <c r="AI105" s="235"/>
      <c r="AJ105" s="235"/>
      <c r="AK105" s="235"/>
      <c r="AL105" s="235"/>
      <c r="AM105" s="235"/>
      <c r="AN105" s="235"/>
      <c r="AO105" s="235"/>
      <c r="AP105" s="235"/>
      <c r="AQ105" s="235"/>
      <c r="AR105" s="235"/>
      <c r="AS105" s="235"/>
      <c r="AT105" s="235"/>
      <c r="AU105" s="235"/>
      <c r="AV105" s="235"/>
      <c r="AW105" s="235"/>
      <c r="AX105" s="235"/>
      <c r="AY105" s="237" t="s">
        <v>134</v>
      </c>
      <c r="AZ105" s="235"/>
      <c r="BA105" s="235"/>
      <c r="BB105" s="235"/>
      <c r="BC105" s="235"/>
      <c r="BD105" s="235"/>
      <c r="BE105" s="238">
        <f>IF(N105="základní",J105,0)</f>
        <v>0</v>
      </c>
      <c r="BF105" s="238">
        <f>IF(N105="snížená",J105,0)</f>
        <v>0</v>
      </c>
      <c r="BG105" s="238">
        <f>IF(N105="zákl. přenesená",J105,0)</f>
        <v>0</v>
      </c>
      <c r="BH105" s="238">
        <f>IF(N105="sníž. přenesená",J105,0)</f>
        <v>0</v>
      </c>
      <c r="BI105" s="238">
        <f>IF(N105="nulová",J105,0)</f>
        <v>0</v>
      </c>
      <c r="BJ105" s="237" t="s">
        <v>84</v>
      </c>
      <c r="BK105" s="235"/>
      <c r="BL105" s="235"/>
      <c r="BM105" s="235"/>
    </row>
    <row r="106" s="2" customFormat="1" ht="18" customHeight="1">
      <c r="A106" s="41"/>
      <c r="B106" s="42"/>
      <c r="C106" s="43"/>
      <c r="D106" s="150" t="s">
        <v>139</v>
      </c>
      <c r="E106" s="43"/>
      <c r="F106" s="43"/>
      <c r="G106" s="43"/>
      <c r="H106" s="43"/>
      <c r="I106" s="170"/>
      <c r="J106" s="151">
        <f>ROUND(J30*T106,2)</f>
        <v>0</v>
      </c>
      <c r="K106" s="43"/>
      <c r="L106" s="234"/>
      <c r="M106" s="235"/>
      <c r="N106" s="236" t="s">
        <v>42</v>
      </c>
      <c r="O106" s="235"/>
      <c r="P106" s="235"/>
      <c r="Q106" s="235"/>
      <c r="R106" s="235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235"/>
      <c r="AG106" s="235"/>
      <c r="AH106" s="235"/>
      <c r="AI106" s="235"/>
      <c r="AJ106" s="235"/>
      <c r="AK106" s="235"/>
      <c r="AL106" s="235"/>
      <c r="AM106" s="235"/>
      <c r="AN106" s="235"/>
      <c r="AO106" s="235"/>
      <c r="AP106" s="235"/>
      <c r="AQ106" s="235"/>
      <c r="AR106" s="235"/>
      <c r="AS106" s="235"/>
      <c r="AT106" s="235"/>
      <c r="AU106" s="235"/>
      <c r="AV106" s="235"/>
      <c r="AW106" s="235"/>
      <c r="AX106" s="235"/>
      <c r="AY106" s="237" t="s">
        <v>140</v>
      </c>
      <c r="AZ106" s="235"/>
      <c r="BA106" s="235"/>
      <c r="BB106" s="235"/>
      <c r="BC106" s="235"/>
      <c r="BD106" s="235"/>
      <c r="BE106" s="238">
        <f>IF(N106="základní",J106,0)</f>
        <v>0</v>
      </c>
      <c r="BF106" s="238">
        <f>IF(N106="snížená",J106,0)</f>
        <v>0</v>
      </c>
      <c r="BG106" s="238">
        <f>IF(N106="zákl. přenesená",J106,0)</f>
        <v>0</v>
      </c>
      <c r="BH106" s="238">
        <f>IF(N106="sníž. přenesená",J106,0)</f>
        <v>0</v>
      </c>
      <c r="BI106" s="238">
        <f>IF(N106="nulová",J106,0)</f>
        <v>0</v>
      </c>
      <c r="BJ106" s="237" t="s">
        <v>84</v>
      </c>
      <c r="BK106" s="235"/>
      <c r="BL106" s="235"/>
      <c r="BM106" s="235"/>
    </row>
    <row r="107" s="2" customFormat="1">
      <c r="A107" s="41"/>
      <c r="B107" s="42"/>
      <c r="C107" s="43"/>
      <c r="D107" s="43"/>
      <c r="E107" s="43"/>
      <c r="F107" s="43"/>
      <c r="G107" s="43"/>
      <c r="H107" s="43"/>
      <c r="I107" s="170"/>
      <c r="J107" s="43"/>
      <c r="K107" s="43"/>
      <c r="L107" s="66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="2" customFormat="1" ht="29.28" customHeight="1">
      <c r="A108" s="41"/>
      <c r="B108" s="42"/>
      <c r="C108" s="159" t="s">
        <v>113</v>
      </c>
      <c r="D108" s="160"/>
      <c r="E108" s="160"/>
      <c r="F108" s="160"/>
      <c r="G108" s="160"/>
      <c r="H108" s="160"/>
      <c r="I108" s="216"/>
      <c r="J108" s="161">
        <f>ROUND(J96+J100,2)</f>
        <v>0</v>
      </c>
      <c r="K108" s="160"/>
      <c r="L108" s="66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="2" customFormat="1" ht="6.96" customHeight="1">
      <c r="A109" s="41"/>
      <c r="B109" s="69"/>
      <c r="C109" s="70"/>
      <c r="D109" s="70"/>
      <c r="E109" s="70"/>
      <c r="F109" s="70"/>
      <c r="G109" s="70"/>
      <c r="H109" s="70"/>
      <c r="I109" s="210"/>
      <c r="J109" s="70"/>
      <c r="K109" s="70"/>
      <c r="L109" s="66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</row>
    <row r="113" s="2" customFormat="1" ht="6.96" customHeight="1">
      <c r="A113" s="41"/>
      <c r="B113" s="71"/>
      <c r="C113" s="72"/>
      <c r="D113" s="72"/>
      <c r="E113" s="72"/>
      <c r="F113" s="72"/>
      <c r="G113" s="72"/>
      <c r="H113" s="72"/>
      <c r="I113" s="213"/>
      <c r="J113" s="72"/>
      <c r="K113" s="72"/>
      <c r="L113" s="66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</row>
    <row r="114" s="2" customFormat="1" ht="24.96" customHeight="1">
      <c r="A114" s="41"/>
      <c r="B114" s="42"/>
      <c r="C114" s="24" t="s">
        <v>141</v>
      </c>
      <c r="D114" s="43"/>
      <c r="E114" s="43"/>
      <c r="F114" s="43"/>
      <c r="G114" s="43"/>
      <c r="H114" s="43"/>
      <c r="I114" s="170"/>
      <c r="J114" s="43"/>
      <c r="K114" s="43"/>
      <c r="L114" s="66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="2" customFormat="1" ht="6.96" customHeight="1">
      <c r="A115" s="41"/>
      <c r="B115" s="42"/>
      <c r="C115" s="43"/>
      <c r="D115" s="43"/>
      <c r="E115" s="43"/>
      <c r="F115" s="43"/>
      <c r="G115" s="43"/>
      <c r="H115" s="43"/>
      <c r="I115" s="170"/>
      <c r="J115" s="43"/>
      <c r="K115" s="43"/>
      <c r="L115" s="66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="2" customFormat="1" ht="12" customHeight="1">
      <c r="A116" s="41"/>
      <c r="B116" s="42"/>
      <c r="C116" s="33" t="s">
        <v>16</v>
      </c>
      <c r="D116" s="43"/>
      <c r="E116" s="43"/>
      <c r="F116" s="43"/>
      <c r="G116" s="43"/>
      <c r="H116" s="43"/>
      <c r="I116" s="170"/>
      <c r="J116" s="43"/>
      <c r="K116" s="43"/>
      <c r="L116" s="66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="2" customFormat="1" ht="16.5" customHeight="1">
      <c r="A117" s="41"/>
      <c r="B117" s="42"/>
      <c r="C117" s="43"/>
      <c r="D117" s="43"/>
      <c r="E117" s="214" t="str">
        <f>E7</f>
        <v>Tovéř - nové vodovodní řady Za humny</v>
      </c>
      <c r="F117" s="33"/>
      <c r="G117" s="33"/>
      <c r="H117" s="33"/>
      <c r="I117" s="170"/>
      <c r="J117" s="43"/>
      <c r="K117" s="43"/>
      <c r="L117" s="66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18" s="2" customFormat="1" ht="12" customHeight="1">
      <c r="A118" s="41"/>
      <c r="B118" s="42"/>
      <c r="C118" s="33" t="s">
        <v>115</v>
      </c>
      <c r="D118" s="43"/>
      <c r="E118" s="43"/>
      <c r="F118" s="43"/>
      <c r="G118" s="43"/>
      <c r="H118" s="43"/>
      <c r="I118" s="170"/>
      <c r="J118" s="43"/>
      <c r="K118" s="43"/>
      <c r="L118" s="66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</row>
    <row r="119" s="2" customFormat="1" ht="16.5" customHeight="1">
      <c r="A119" s="41"/>
      <c r="B119" s="42"/>
      <c r="C119" s="43"/>
      <c r="D119" s="43"/>
      <c r="E119" s="79" t="str">
        <f>E9</f>
        <v>SO09 - Vedlejší a ostatní náklady</v>
      </c>
      <c r="F119" s="43"/>
      <c r="G119" s="43"/>
      <c r="H119" s="43"/>
      <c r="I119" s="170"/>
      <c r="J119" s="43"/>
      <c r="K119" s="43"/>
      <c r="L119" s="66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</row>
    <row r="120" s="2" customFormat="1" ht="6.96" customHeight="1">
      <c r="A120" s="41"/>
      <c r="B120" s="42"/>
      <c r="C120" s="43"/>
      <c r="D120" s="43"/>
      <c r="E120" s="43"/>
      <c r="F120" s="43"/>
      <c r="G120" s="43"/>
      <c r="H120" s="43"/>
      <c r="I120" s="170"/>
      <c r="J120" s="43"/>
      <c r="K120" s="43"/>
      <c r="L120" s="66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  <row r="121" s="2" customFormat="1" ht="12" customHeight="1">
      <c r="A121" s="41"/>
      <c r="B121" s="42"/>
      <c r="C121" s="33" t="s">
        <v>20</v>
      </c>
      <c r="D121" s="43"/>
      <c r="E121" s="43"/>
      <c r="F121" s="28" t="str">
        <f>F12</f>
        <v>Tovéř</v>
      </c>
      <c r="G121" s="43"/>
      <c r="H121" s="43"/>
      <c r="I121" s="172" t="s">
        <v>22</v>
      </c>
      <c r="J121" s="82" t="str">
        <f>IF(J12="","",J12)</f>
        <v>20.12.2019</v>
      </c>
      <c r="K121" s="43"/>
      <c r="L121" s="66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="2" customFormat="1" ht="6.96" customHeight="1">
      <c r="A122" s="41"/>
      <c r="B122" s="42"/>
      <c r="C122" s="43"/>
      <c r="D122" s="43"/>
      <c r="E122" s="43"/>
      <c r="F122" s="43"/>
      <c r="G122" s="43"/>
      <c r="H122" s="43"/>
      <c r="I122" s="170"/>
      <c r="J122" s="43"/>
      <c r="K122" s="43"/>
      <c r="L122" s="66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="2" customFormat="1" ht="15.15" customHeight="1">
      <c r="A123" s="41"/>
      <c r="B123" s="42"/>
      <c r="C123" s="33" t="s">
        <v>24</v>
      </c>
      <c r="D123" s="43"/>
      <c r="E123" s="43"/>
      <c r="F123" s="28" t="str">
        <f>E15</f>
        <v xml:space="preserve"> </v>
      </c>
      <c r="G123" s="43"/>
      <c r="H123" s="43"/>
      <c r="I123" s="172" t="s">
        <v>30</v>
      </c>
      <c r="J123" s="37" t="str">
        <f>E21</f>
        <v xml:space="preserve"> </v>
      </c>
      <c r="K123" s="43"/>
      <c r="L123" s="66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="2" customFormat="1" ht="15.15" customHeight="1">
      <c r="A124" s="41"/>
      <c r="B124" s="42"/>
      <c r="C124" s="33" t="s">
        <v>28</v>
      </c>
      <c r="D124" s="43"/>
      <c r="E124" s="43"/>
      <c r="F124" s="28" t="str">
        <f>IF(E18="","",E18)</f>
        <v>Vyplň údaj</v>
      </c>
      <c r="G124" s="43"/>
      <c r="H124" s="43"/>
      <c r="I124" s="172" t="s">
        <v>32</v>
      </c>
      <c r="J124" s="37" t="str">
        <f>E24</f>
        <v xml:space="preserve"> </v>
      </c>
      <c r="K124" s="43"/>
      <c r="L124" s="66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="2" customFormat="1" ht="10.32" customHeight="1">
      <c r="A125" s="41"/>
      <c r="B125" s="42"/>
      <c r="C125" s="43"/>
      <c r="D125" s="43"/>
      <c r="E125" s="43"/>
      <c r="F125" s="43"/>
      <c r="G125" s="43"/>
      <c r="H125" s="43"/>
      <c r="I125" s="170"/>
      <c r="J125" s="43"/>
      <c r="K125" s="43"/>
      <c r="L125" s="66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="11" customFormat="1" ht="29.28" customHeight="1">
      <c r="A126" s="239"/>
      <c r="B126" s="240"/>
      <c r="C126" s="241" t="s">
        <v>142</v>
      </c>
      <c r="D126" s="242" t="s">
        <v>62</v>
      </c>
      <c r="E126" s="242" t="s">
        <v>58</v>
      </c>
      <c r="F126" s="242" t="s">
        <v>59</v>
      </c>
      <c r="G126" s="242" t="s">
        <v>143</v>
      </c>
      <c r="H126" s="242" t="s">
        <v>144</v>
      </c>
      <c r="I126" s="243" t="s">
        <v>145</v>
      </c>
      <c r="J126" s="244" t="s">
        <v>122</v>
      </c>
      <c r="K126" s="245" t="s">
        <v>146</v>
      </c>
      <c r="L126" s="246"/>
      <c r="M126" s="103" t="s">
        <v>1</v>
      </c>
      <c r="N126" s="104" t="s">
        <v>41</v>
      </c>
      <c r="O126" s="104" t="s">
        <v>147</v>
      </c>
      <c r="P126" s="104" t="s">
        <v>148</v>
      </c>
      <c r="Q126" s="104" t="s">
        <v>149</v>
      </c>
      <c r="R126" s="104" t="s">
        <v>150</v>
      </c>
      <c r="S126" s="104" t="s">
        <v>151</v>
      </c>
      <c r="T126" s="105" t="s">
        <v>152</v>
      </c>
      <c r="U126" s="239"/>
      <c r="V126" s="239"/>
      <c r="W126" s="239"/>
      <c r="X126" s="239"/>
      <c r="Y126" s="239"/>
      <c r="Z126" s="239"/>
      <c r="AA126" s="239"/>
      <c r="AB126" s="239"/>
      <c r="AC126" s="239"/>
      <c r="AD126" s="239"/>
      <c r="AE126" s="239"/>
    </row>
    <row r="127" s="2" customFormat="1" ht="22.8" customHeight="1">
      <c r="A127" s="41"/>
      <c r="B127" s="42"/>
      <c r="C127" s="110" t="s">
        <v>153</v>
      </c>
      <c r="D127" s="43"/>
      <c r="E127" s="43"/>
      <c r="F127" s="43"/>
      <c r="G127" s="43"/>
      <c r="H127" s="43"/>
      <c r="I127" s="170"/>
      <c r="J127" s="247">
        <f>BK127</f>
        <v>0</v>
      </c>
      <c r="K127" s="43"/>
      <c r="L127" s="44"/>
      <c r="M127" s="106"/>
      <c r="N127" s="248"/>
      <c r="O127" s="107"/>
      <c r="P127" s="249">
        <f>P128</f>
        <v>0</v>
      </c>
      <c r="Q127" s="107"/>
      <c r="R127" s="249">
        <f>R128</f>
        <v>0</v>
      </c>
      <c r="S127" s="107"/>
      <c r="T127" s="250">
        <f>T128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18" t="s">
        <v>76</v>
      </c>
      <c r="AU127" s="18" t="s">
        <v>124</v>
      </c>
      <c r="BK127" s="251">
        <f>BK128</f>
        <v>0</v>
      </c>
    </row>
    <row r="128" s="12" customFormat="1" ht="25.92" customHeight="1">
      <c r="A128" s="12"/>
      <c r="B128" s="252"/>
      <c r="C128" s="253"/>
      <c r="D128" s="254" t="s">
        <v>76</v>
      </c>
      <c r="E128" s="255" t="s">
        <v>762</v>
      </c>
      <c r="F128" s="255" t="s">
        <v>763</v>
      </c>
      <c r="G128" s="253"/>
      <c r="H128" s="253"/>
      <c r="I128" s="256"/>
      <c r="J128" s="257">
        <f>BK128</f>
        <v>0</v>
      </c>
      <c r="K128" s="253"/>
      <c r="L128" s="258"/>
      <c r="M128" s="259"/>
      <c r="N128" s="260"/>
      <c r="O128" s="260"/>
      <c r="P128" s="261">
        <f>SUM(P129:P143)</f>
        <v>0</v>
      </c>
      <c r="Q128" s="260"/>
      <c r="R128" s="261">
        <f>SUM(R129:R143)</f>
        <v>0</v>
      </c>
      <c r="S128" s="260"/>
      <c r="T128" s="262">
        <f>SUM(T129:T143)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63" t="s">
        <v>84</v>
      </c>
      <c r="AT128" s="264" t="s">
        <v>76</v>
      </c>
      <c r="AU128" s="264" t="s">
        <v>77</v>
      </c>
      <c r="AY128" s="263" t="s">
        <v>156</v>
      </c>
      <c r="BK128" s="265">
        <f>SUM(BK129:BK143)</f>
        <v>0</v>
      </c>
    </row>
    <row r="129" s="2" customFormat="1" ht="24" customHeight="1">
      <c r="A129" s="41"/>
      <c r="B129" s="42"/>
      <c r="C129" s="268" t="s">
        <v>84</v>
      </c>
      <c r="D129" s="268" t="s">
        <v>158</v>
      </c>
      <c r="E129" s="269" t="s">
        <v>764</v>
      </c>
      <c r="F129" s="270" t="s">
        <v>765</v>
      </c>
      <c r="G129" s="271" t="s">
        <v>766</v>
      </c>
      <c r="H129" s="272">
        <v>1</v>
      </c>
      <c r="I129" s="273"/>
      <c r="J129" s="274">
        <f>ROUND(I129*H129,2)</f>
        <v>0</v>
      </c>
      <c r="K129" s="275"/>
      <c r="L129" s="44"/>
      <c r="M129" s="276" t="s">
        <v>1</v>
      </c>
      <c r="N129" s="277" t="s">
        <v>42</v>
      </c>
      <c r="O129" s="94"/>
      <c r="P129" s="278">
        <f>O129*H129</f>
        <v>0</v>
      </c>
      <c r="Q129" s="278">
        <v>0</v>
      </c>
      <c r="R129" s="278">
        <f>Q129*H129</f>
        <v>0</v>
      </c>
      <c r="S129" s="278">
        <v>0</v>
      </c>
      <c r="T129" s="279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80" t="s">
        <v>162</v>
      </c>
      <c r="AT129" s="280" t="s">
        <v>158</v>
      </c>
      <c r="AU129" s="280" t="s">
        <v>84</v>
      </c>
      <c r="AY129" s="18" t="s">
        <v>156</v>
      </c>
      <c r="BE129" s="154">
        <f>IF(N129="základní",J129,0)</f>
        <v>0</v>
      </c>
      <c r="BF129" s="154">
        <f>IF(N129="snížená",J129,0)</f>
        <v>0</v>
      </c>
      <c r="BG129" s="154">
        <f>IF(N129="zákl. přenesená",J129,0)</f>
        <v>0</v>
      </c>
      <c r="BH129" s="154">
        <f>IF(N129="sníž. přenesená",J129,0)</f>
        <v>0</v>
      </c>
      <c r="BI129" s="154">
        <f>IF(N129="nulová",J129,0)</f>
        <v>0</v>
      </c>
      <c r="BJ129" s="18" t="s">
        <v>84</v>
      </c>
      <c r="BK129" s="154">
        <f>ROUND(I129*H129,2)</f>
        <v>0</v>
      </c>
      <c r="BL129" s="18" t="s">
        <v>162</v>
      </c>
      <c r="BM129" s="280" t="s">
        <v>767</v>
      </c>
    </row>
    <row r="130" s="2" customFormat="1" ht="48" customHeight="1">
      <c r="A130" s="41"/>
      <c r="B130" s="42"/>
      <c r="C130" s="268" t="s">
        <v>86</v>
      </c>
      <c r="D130" s="268" t="s">
        <v>158</v>
      </c>
      <c r="E130" s="269" t="s">
        <v>768</v>
      </c>
      <c r="F130" s="270" t="s">
        <v>769</v>
      </c>
      <c r="G130" s="271" t="s">
        <v>766</v>
      </c>
      <c r="H130" s="272">
        <v>1</v>
      </c>
      <c r="I130" s="273"/>
      <c r="J130" s="274">
        <f>ROUND(I130*H130,2)</f>
        <v>0</v>
      </c>
      <c r="K130" s="275"/>
      <c r="L130" s="44"/>
      <c r="M130" s="276" t="s">
        <v>1</v>
      </c>
      <c r="N130" s="277" t="s">
        <v>42</v>
      </c>
      <c r="O130" s="94"/>
      <c r="P130" s="278">
        <f>O130*H130</f>
        <v>0</v>
      </c>
      <c r="Q130" s="278">
        <v>0</v>
      </c>
      <c r="R130" s="278">
        <f>Q130*H130</f>
        <v>0</v>
      </c>
      <c r="S130" s="278">
        <v>0</v>
      </c>
      <c r="T130" s="279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80" t="s">
        <v>162</v>
      </c>
      <c r="AT130" s="280" t="s">
        <v>158</v>
      </c>
      <c r="AU130" s="280" t="s">
        <v>84</v>
      </c>
      <c r="AY130" s="18" t="s">
        <v>156</v>
      </c>
      <c r="BE130" s="154">
        <f>IF(N130="základní",J130,0)</f>
        <v>0</v>
      </c>
      <c r="BF130" s="154">
        <f>IF(N130="snížená",J130,0)</f>
        <v>0</v>
      </c>
      <c r="BG130" s="154">
        <f>IF(N130="zákl. přenesená",J130,0)</f>
        <v>0</v>
      </c>
      <c r="BH130" s="154">
        <f>IF(N130="sníž. přenesená",J130,0)</f>
        <v>0</v>
      </c>
      <c r="BI130" s="154">
        <f>IF(N130="nulová",J130,0)</f>
        <v>0</v>
      </c>
      <c r="BJ130" s="18" t="s">
        <v>84</v>
      </c>
      <c r="BK130" s="154">
        <f>ROUND(I130*H130,2)</f>
        <v>0</v>
      </c>
      <c r="BL130" s="18" t="s">
        <v>162</v>
      </c>
      <c r="BM130" s="280" t="s">
        <v>770</v>
      </c>
    </row>
    <row r="131" s="2" customFormat="1" ht="24" customHeight="1">
      <c r="A131" s="41"/>
      <c r="B131" s="42"/>
      <c r="C131" s="268" t="s">
        <v>171</v>
      </c>
      <c r="D131" s="268" t="s">
        <v>158</v>
      </c>
      <c r="E131" s="269" t="s">
        <v>771</v>
      </c>
      <c r="F131" s="270" t="s">
        <v>772</v>
      </c>
      <c r="G131" s="271" t="s">
        <v>766</v>
      </c>
      <c r="H131" s="272">
        <v>1</v>
      </c>
      <c r="I131" s="273"/>
      <c r="J131" s="274">
        <f>ROUND(I131*H131,2)</f>
        <v>0</v>
      </c>
      <c r="K131" s="275"/>
      <c r="L131" s="44"/>
      <c r="M131" s="276" t="s">
        <v>1</v>
      </c>
      <c r="N131" s="277" t="s">
        <v>42</v>
      </c>
      <c r="O131" s="94"/>
      <c r="P131" s="278">
        <f>O131*H131</f>
        <v>0</v>
      </c>
      <c r="Q131" s="278">
        <v>0</v>
      </c>
      <c r="R131" s="278">
        <f>Q131*H131</f>
        <v>0</v>
      </c>
      <c r="S131" s="278">
        <v>0</v>
      </c>
      <c r="T131" s="279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80" t="s">
        <v>162</v>
      </c>
      <c r="AT131" s="280" t="s">
        <v>158</v>
      </c>
      <c r="AU131" s="280" t="s">
        <v>84</v>
      </c>
      <c r="AY131" s="18" t="s">
        <v>156</v>
      </c>
      <c r="BE131" s="154">
        <f>IF(N131="základní",J131,0)</f>
        <v>0</v>
      </c>
      <c r="BF131" s="154">
        <f>IF(N131="snížená",J131,0)</f>
        <v>0</v>
      </c>
      <c r="BG131" s="154">
        <f>IF(N131="zákl. přenesená",J131,0)</f>
        <v>0</v>
      </c>
      <c r="BH131" s="154">
        <f>IF(N131="sníž. přenesená",J131,0)</f>
        <v>0</v>
      </c>
      <c r="BI131" s="154">
        <f>IF(N131="nulová",J131,0)</f>
        <v>0</v>
      </c>
      <c r="BJ131" s="18" t="s">
        <v>84</v>
      </c>
      <c r="BK131" s="154">
        <f>ROUND(I131*H131,2)</f>
        <v>0</v>
      </c>
      <c r="BL131" s="18" t="s">
        <v>162</v>
      </c>
      <c r="BM131" s="280" t="s">
        <v>773</v>
      </c>
    </row>
    <row r="132" s="2" customFormat="1" ht="16.5" customHeight="1">
      <c r="A132" s="41"/>
      <c r="B132" s="42"/>
      <c r="C132" s="268" t="s">
        <v>162</v>
      </c>
      <c r="D132" s="268" t="s">
        <v>158</v>
      </c>
      <c r="E132" s="269" t="s">
        <v>774</v>
      </c>
      <c r="F132" s="270" t="s">
        <v>775</v>
      </c>
      <c r="G132" s="271" t="s">
        <v>766</v>
      </c>
      <c r="H132" s="272">
        <v>1</v>
      </c>
      <c r="I132" s="273"/>
      <c r="J132" s="274">
        <f>ROUND(I132*H132,2)</f>
        <v>0</v>
      </c>
      <c r="K132" s="275"/>
      <c r="L132" s="44"/>
      <c r="M132" s="276" t="s">
        <v>1</v>
      </c>
      <c r="N132" s="277" t="s">
        <v>42</v>
      </c>
      <c r="O132" s="94"/>
      <c r="P132" s="278">
        <f>O132*H132</f>
        <v>0</v>
      </c>
      <c r="Q132" s="278">
        <v>0</v>
      </c>
      <c r="R132" s="278">
        <f>Q132*H132</f>
        <v>0</v>
      </c>
      <c r="S132" s="278">
        <v>0</v>
      </c>
      <c r="T132" s="279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80" t="s">
        <v>162</v>
      </c>
      <c r="AT132" s="280" t="s">
        <v>158</v>
      </c>
      <c r="AU132" s="280" t="s">
        <v>84</v>
      </c>
      <c r="AY132" s="18" t="s">
        <v>156</v>
      </c>
      <c r="BE132" s="154">
        <f>IF(N132="základní",J132,0)</f>
        <v>0</v>
      </c>
      <c r="BF132" s="154">
        <f>IF(N132="snížená",J132,0)</f>
        <v>0</v>
      </c>
      <c r="BG132" s="154">
        <f>IF(N132="zákl. přenesená",J132,0)</f>
        <v>0</v>
      </c>
      <c r="BH132" s="154">
        <f>IF(N132="sníž. přenesená",J132,0)</f>
        <v>0</v>
      </c>
      <c r="BI132" s="154">
        <f>IF(N132="nulová",J132,0)</f>
        <v>0</v>
      </c>
      <c r="BJ132" s="18" t="s">
        <v>84</v>
      </c>
      <c r="BK132" s="154">
        <f>ROUND(I132*H132,2)</f>
        <v>0</v>
      </c>
      <c r="BL132" s="18" t="s">
        <v>162</v>
      </c>
      <c r="BM132" s="280" t="s">
        <v>776</v>
      </c>
    </row>
    <row r="133" s="2" customFormat="1" ht="16.5" customHeight="1">
      <c r="A133" s="41"/>
      <c r="B133" s="42"/>
      <c r="C133" s="268" t="s">
        <v>180</v>
      </c>
      <c r="D133" s="268" t="s">
        <v>158</v>
      </c>
      <c r="E133" s="269" t="s">
        <v>777</v>
      </c>
      <c r="F133" s="270" t="s">
        <v>778</v>
      </c>
      <c r="G133" s="271" t="s">
        <v>766</v>
      </c>
      <c r="H133" s="272">
        <v>1</v>
      </c>
      <c r="I133" s="273"/>
      <c r="J133" s="274">
        <f>ROUND(I133*H133,2)</f>
        <v>0</v>
      </c>
      <c r="K133" s="275"/>
      <c r="L133" s="44"/>
      <c r="M133" s="276" t="s">
        <v>1</v>
      </c>
      <c r="N133" s="277" t="s">
        <v>42</v>
      </c>
      <c r="O133" s="94"/>
      <c r="P133" s="278">
        <f>O133*H133</f>
        <v>0</v>
      </c>
      <c r="Q133" s="278">
        <v>0</v>
      </c>
      <c r="R133" s="278">
        <f>Q133*H133</f>
        <v>0</v>
      </c>
      <c r="S133" s="278">
        <v>0</v>
      </c>
      <c r="T133" s="279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80" t="s">
        <v>162</v>
      </c>
      <c r="AT133" s="280" t="s">
        <v>158</v>
      </c>
      <c r="AU133" s="280" t="s">
        <v>84</v>
      </c>
      <c r="AY133" s="18" t="s">
        <v>156</v>
      </c>
      <c r="BE133" s="154">
        <f>IF(N133="základní",J133,0)</f>
        <v>0</v>
      </c>
      <c r="BF133" s="154">
        <f>IF(N133="snížená",J133,0)</f>
        <v>0</v>
      </c>
      <c r="BG133" s="154">
        <f>IF(N133="zákl. přenesená",J133,0)</f>
        <v>0</v>
      </c>
      <c r="BH133" s="154">
        <f>IF(N133="sníž. přenesená",J133,0)</f>
        <v>0</v>
      </c>
      <c r="BI133" s="154">
        <f>IF(N133="nulová",J133,0)</f>
        <v>0</v>
      </c>
      <c r="BJ133" s="18" t="s">
        <v>84</v>
      </c>
      <c r="BK133" s="154">
        <f>ROUND(I133*H133,2)</f>
        <v>0</v>
      </c>
      <c r="BL133" s="18" t="s">
        <v>162</v>
      </c>
      <c r="BM133" s="280" t="s">
        <v>779</v>
      </c>
    </row>
    <row r="134" s="2" customFormat="1" ht="24" customHeight="1">
      <c r="A134" s="41"/>
      <c r="B134" s="42"/>
      <c r="C134" s="268" t="s">
        <v>186</v>
      </c>
      <c r="D134" s="268" t="s">
        <v>158</v>
      </c>
      <c r="E134" s="269" t="s">
        <v>780</v>
      </c>
      <c r="F134" s="270" t="s">
        <v>781</v>
      </c>
      <c r="G134" s="271" t="s">
        <v>766</v>
      </c>
      <c r="H134" s="272">
        <v>1</v>
      </c>
      <c r="I134" s="273"/>
      <c r="J134" s="274">
        <f>ROUND(I134*H134,2)</f>
        <v>0</v>
      </c>
      <c r="K134" s="275"/>
      <c r="L134" s="44"/>
      <c r="M134" s="276" t="s">
        <v>1</v>
      </c>
      <c r="N134" s="277" t="s">
        <v>42</v>
      </c>
      <c r="O134" s="94"/>
      <c r="P134" s="278">
        <f>O134*H134</f>
        <v>0</v>
      </c>
      <c r="Q134" s="278">
        <v>0</v>
      </c>
      <c r="R134" s="278">
        <f>Q134*H134</f>
        <v>0</v>
      </c>
      <c r="S134" s="278">
        <v>0</v>
      </c>
      <c r="T134" s="279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80" t="s">
        <v>162</v>
      </c>
      <c r="AT134" s="280" t="s">
        <v>158</v>
      </c>
      <c r="AU134" s="280" t="s">
        <v>84</v>
      </c>
      <c r="AY134" s="18" t="s">
        <v>156</v>
      </c>
      <c r="BE134" s="154">
        <f>IF(N134="základní",J134,0)</f>
        <v>0</v>
      </c>
      <c r="BF134" s="154">
        <f>IF(N134="snížená",J134,0)</f>
        <v>0</v>
      </c>
      <c r="BG134" s="154">
        <f>IF(N134="zákl. přenesená",J134,0)</f>
        <v>0</v>
      </c>
      <c r="BH134" s="154">
        <f>IF(N134="sníž. přenesená",J134,0)</f>
        <v>0</v>
      </c>
      <c r="BI134" s="154">
        <f>IF(N134="nulová",J134,0)</f>
        <v>0</v>
      </c>
      <c r="BJ134" s="18" t="s">
        <v>84</v>
      </c>
      <c r="BK134" s="154">
        <f>ROUND(I134*H134,2)</f>
        <v>0</v>
      </c>
      <c r="BL134" s="18" t="s">
        <v>162</v>
      </c>
      <c r="BM134" s="280" t="s">
        <v>782</v>
      </c>
    </row>
    <row r="135" s="2" customFormat="1" ht="36" customHeight="1">
      <c r="A135" s="41"/>
      <c r="B135" s="42"/>
      <c r="C135" s="268" t="s">
        <v>194</v>
      </c>
      <c r="D135" s="268" t="s">
        <v>158</v>
      </c>
      <c r="E135" s="269" t="s">
        <v>783</v>
      </c>
      <c r="F135" s="270" t="s">
        <v>784</v>
      </c>
      <c r="G135" s="271" t="s">
        <v>766</v>
      </c>
      <c r="H135" s="272">
        <v>1</v>
      </c>
      <c r="I135" s="273"/>
      <c r="J135" s="274">
        <f>ROUND(I135*H135,2)</f>
        <v>0</v>
      </c>
      <c r="K135" s="275"/>
      <c r="L135" s="44"/>
      <c r="M135" s="276" t="s">
        <v>1</v>
      </c>
      <c r="N135" s="277" t="s">
        <v>42</v>
      </c>
      <c r="O135" s="94"/>
      <c r="P135" s="278">
        <f>O135*H135</f>
        <v>0</v>
      </c>
      <c r="Q135" s="278">
        <v>0</v>
      </c>
      <c r="R135" s="278">
        <f>Q135*H135</f>
        <v>0</v>
      </c>
      <c r="S135" s="278">
        <v>0</v>
      </c>
      <c r="T135" s="279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80" t="s">
        <v>162</v>
      </c>
      <c r="AT135" s="280" t="s">
        <v>158</v>
      </c>
      <c r="AU135" s="280" t="s">
        <v>84</v>
      </c>
      <c r="AY135" s="18" t="s">
        <v>156</v>
      </c>
      <c r="BE135" s="154">
        <f>IF(N135="základní",J135,0)</f>
        <v>0</v>
      </c>
      <c r="BF135" s="154">
        <f>IF(N135="snížená",J135,0)</f>
        <v>0</v>
      </c>
      <c r="BG135" s="154">
        <f>IF(N135="zákl. přenesená",J135,0)</f>
        <v>0</v>
      </c>
      <c r="BH135" s="154">
        <f>IF(N135="sníž. přenesená",J135,0)</f>
        <v>0</v>
      </c>
      <c r="BI135" s="154">
        <f>IF(N135="nulová",J135,0)</f>
        <v>0</v>
      </c>
      <c r="BJ135" s="18" t="s">
        <v>84</v>
      </c>
      <c r="BK135" s="154">
        <f>ROUND(I135*H135,2)</f>
        <v>0</v>
      </c>
      <c r="BL135" s="18" t="s">
        <v>162</v>
      </c>
      <c r="BM135" s="280" t="s">
        <v>785</v>
      </c>
    </row>
    <row r="136" s="2" customFormat="1" ht="60" customHeight="1">
      <c r="A136" s="41"/>
      <c r="B136" s="42"/>
      <c r="C136" s="268" t="s">
        <v>205</v>
      </c>
      <c r="D136" s="268" t="s">
        <v>158</v>
      </c>
      <c r="E136" s="269" t="s">
        <v>786</v>
      </c>
      <c r="F136" s="270" t="s">
        <v>787</v>
      </c>
      <c r="G136" s="271" t="s">
        <v>766</v>
      </c>
      <c r="H136" s="272">
        <v>1</v>
      </c>
      <c r="I136" s="273"/>
      <c r="J136" s="274">
        <f>ROUND(I136*H136,2)</f>
        <v>0</v>
      </c>
      <c r="K136" s="275"/>
      <c r="L136" s="44"/>
      <c r="M136" s="276" t="s">
        <v>1</v>
      </c>
      <c r="N136" s="277" t="s">
        <v>42</v>
      </c>
      <c r="O136" s="94"/>
      <c r="P136" s="278">
        <f>O136*H136</f>
        <v>0</v>
      </c>
      <c r="Q136" s="278">
        <v>0</v>
      </c>
      <c r="R136" s="278">
        <f>Q136*H136</f>
        <v>0</v>
      </c>
      <c r="S136" s="278">
        <v>0</v>
      </c>
      <c r="T136" s="279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80" t="s">
        <v>162</v>
      </c>
      <c r="AT136" s="280" t="s">
        <v>158</v>
      </c>
      <c r="AU136" s="280" t="s">
        <v>84</v>
      </c>
      <c r="AY136" s="18" t="s">
        <v>156</v>
      </c>
      <c r="BE136" s="154">
        <f>IF(N136="základní",J136,0)</f>
        <v>0</v>
      </c>
      <c r="BF136" s="154">
        <f>IF(N136="snížená",J136,0)</f>
        <v>0</v>
      </c>
      <c r="BG136" s="154">
        <f>IF(N136="zákl. přenesená",J136,0)</f>
        <v>0</v>
      </c>
      <c r="BH136" s="154">
        <f>IF(N136="sníž. přenesená",J136,0)</f>
        <v>0</v>
      </c>
      <c r="BI136" s="154">
        <f>IF(N136="nulová",J136,0)</f>
        <v>0</v>
      </c>
      <c r="BJ136" s="18" t="s">
        <v>84</v>
      </c>
      <c r="BK136" s="154">
        <f>ROUND(I136*H136,2)</f>
        <v>0</v>
      </c>
      <c r="BL136" s="18" t="s">
        <v>162</v>
      </c>
      <c r="BM136" s="280" t="s">
        <v>788</v>
      </c>
    </row>
    <row r="137" s="2" customFormat="1" ht="24" customHeight="1">
      <c r="A137" s="41"/>
      <c r="B137" s="42"/>
      <c r="C137" s="268" t="s">
        <v>209</v>
      </c>
      <c r="D137" s="268" t="s">
        <v>158</v>
      </c>
      <c r="E137" s="269" t="s">
        <v>789</v>
      </c>
      <c r="F137" s="270" t="s">
        <v>790</v>
      </c>
      <c r="G137" s="271" t="s">
        <v>766</v>
      </c>
      <c r="H137" s="272">
        <v>1</v>
      </c>
      <c r="I137" s="273"/>
      <c r="J137" s="274">
        <f>ROUND(I137*H137,2)</f>
        <v>0</v>
      </c>
      <c r="K137" s="275"/>
      <c r="L137" s="44"/>
      <c r="M137" s="276" t="s">
        <v>1</v>
      </c>
      <c r="N137" s="277" t="s">
        <v>42</v>
      </c>
      <c r="O137" s="94"/>
      <c r="P137" s="278">
        <f>O137*H137</f>
        <v>0</v>
      </c>
      <c r="Q137" s="278">
        <v>0</v>
      </c>
      <c r="R137" s="278">
        <f>Q137*H137</f>
        <v>0</v>
      </c>
      <c r="S137" s="278">
        <v>0</v>
      </c>
      <c r="T137" s="279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80" t="s">
        <v>162</v>
      </c>
      <c r="AT137" s="280" t="s">
        <v>158</v>
      </c>
      <c r="AU137" s="280" t="s">
        <v>84</v>
      </c>
      <c r="AY137" s="18" t="s">
        <v>156</v>
      </c>
      <c r="BE137" s="154">
        <f>IF(N137="základní",J137,0)</f>
        <v>0</v>
      </c>
      <c r="BF137" s="154">
        <f>IF(N137="snížená",J137,0)</f>
        <v>0</v>
      </c>
      <c r="BG137" s="154">
        <f>IF(N137="zákl. přenesená",J137,0)</f>
        <v>0</v>
      </c>
      <c r="BH137" s="154">
        <f>IF(N137="sníž. přenesená",J137,0)</f>
        <v>0</v>
      </c>
      <c r="BI137" s="154">
        <f>IF(N137="nulová",J137,0)</f>
        <v>0</v>
      </c>
      <c r="BJ137" s="18" t="s">
        <v>84</v>
      </c>
      <c r="BK137" s="154">
        <f>ROUND(I137*H137,2)</f>
        <v>0</v>
      </c>
      <c r="BL137" s="18" t="s">
        <v>162</v>
      </c>
      <c r="BM137" s="280" t="s">
        <v>791</v>
      </c>
    </row>
    <row r="138" s="2" customFormat="1" ht="24" customHeight="1">
      <c r="A138" s="41"/>
      <c r="B138" s="42"/>
      <c r="C138" s="268" t="s">
        <v>213</v>
      </c>
      <c r="D138" s="268" t="s">
        <v>158</v>
      </c>
      <c r="E138" s="269" t="s">
        <v>792</v>
      </c>
      <c r="F138" s="270" t="s">
        <v>793</v>
      </c>
      <c r="G138" s="271" t="s">
        <v>766</v>
      </c>
      <c r="H138" s="272">
        <v>1</v>
      </c>
      <c r="I138" s="273"/>
      <c r="J138" s="274">
        <f>ROUND(I138*H138,2)</f>
        <v>0</v>
      </c>
      <c r="K138" s="275"/>
      <c r="L138" s="44"/>
      <c r="M138" s="276" t="s">
        <v>1</v>
      </c>
      <c r="N138" s="277" t="s">
        <v>42</v>
      </c>
      <c r="O138" s="94"/>
      <c r="P138" s="278">
        <f>O138*H138</f>
        <v>0</v>
      </c>
      <c r="Q138" s="278">
        <v>0</v>
      </c>
      <c r="R138" s="278">
        <f>Q138*H138</f>
        <v>0</v>
      </c>
      <c r="S138" s="278">
        <v>0</v>
      </c>
      <c r="T138" s="279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80" t="s">
        <v>162</v>
      </c>
      <c r="AT138" s="280" t="s">
        <v>158</v>
      </c>
      <c r="AU138" s="280" t="s">
        <v>84</v>
      </c>
      <c r="AY138" s="18" t="s">
        <v>156</v>
      </c>
      <c r="BE138" s="154">
        <f>IF(N138="základní",J138,0)</f>
        <v>0</v>
      </c>
      <c r="BF138" s="154">
        <f>IF(N138="snížená",J138,0)</f>
        <v>0</v>
      </c>
      <c r="BG138" s="154">
        <f>IF(N138="zákl. přenesená",J138,0)</f>
        <v>0</v>
      </c>
      <c r="BH138" s="154">
        <f>IF(N138="sníž. přenesená",J138,0)</f>
        <v>0</v>
      </c>
      <c r="BI138" s="154">
        <f>IF(N138="nulová",J138,0)</f>
        <v>0</v>
      </c>
      <c r="BJ138" s="18" t="s">
        <v>84</v>
      </c>
      <c r="BK138" s="154">
        <f>ROUND(I138*H138,2)</f>
        <v>0</v>
      </c>
      <c r="BL138" s="18" t="s">
        <v>162</v>
      </c>
      <c r="BM138" s="280" t="s">
        <v>794</v>
      </c>
    </row>
    <row r="139" s="2" customFormat="1" ht="16.5" customHeight="1">
      <c r="A139" s="41"/>
      <c r="B139" s="42"/>
      <c r="C139" s="268" t="s">
        <v>229</v>
      </c>
      <c r="D139" s="268" t="s">
        <v>158</v>
      </c>
      <c r="E139" s="269" t="s">
        <v>795</v>
      </c>
      <c r="F139" s="270" t="s">
        <v>796</v>
      </c>
      <c r="G139" s="271" t="s">
        <v>766</v>
      </c>
      <c r="H139" s="272">
        <v>1</v>
      </c>
      <c r="I139" s="273"/>
      <c r="J139" s="274">
        <f>ROUND(I139*H139,2)</f>
        <v>0</v>
      </c>
      <c r="K139" s="275"/>
      <c r="L139" s="44"/>
      <c r="M139" s="276" t="s">
        <v>1</v>
      </c>
      <c r="N139" s="277" t="s">
        <v>42</v>
      </c>
      <c r="O139" s="94"/>
      <c r="P139" s="278">
        <f>O139*H139</f>
        <v>0</v>
      </c>
      <c r="Q139" s="278">
        <v>0</v>
      </c>
      <c r="R139" s="278">
        <f>Q139*H139</f>
        <v>0</v>
      </c>
      <c r="S139" s="278">
        <v>0</v>
      </c>
      <c r="T139" s="279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80" t="s">
        <v>162</v>
      </c>
      <c r="AT139" s="280" t="s">
        <v>158</v>
      </c>
      <c r="AU139" s="280" t="s">
        <v>84</v>
      </c>
      <c r="AY139" s="18" t="s">
        <v>156</v>
      </c>
      <c r="BE139" s="154">
        <f>IF(N139="základní",J139,0)</f>
        <v>0</v>
      </c>
      <c r="BF139" s="154">
        <f>IF(N139="snížená",J139,0)</f>
        <v>0</v>
      </c>
      <c r="BG139" s="154">
        <f>IF(N139="zákl. přenesená",J139,0)</f>
        <v>0</v>
      </c>
      <c r="BH139" s="154">
        <f>IF(N139="sníž. přenesená",J139,0)</f>
        <v>0</v>
      </c>
      <c r="BI139" s="154">
        <f>IF(N139="nulová",J139,0)</f>
        <v>0</v>
      </c>
      <c r="BJ139" s="18" t="s">
        <v>84</v>
      </c>
      <c r="BK139" s="154">
        <f>ROUND(I139*H139,2)</f>
        <v>0</v>
      </c>
      <c r="BL139" s="18" t="s">
        <v>162</v>
      </c>
      <c r="BM139" s="280" t="s">
        <v>797</v>
      </c>
    </row>
    <row r="140" s="2" customFormat="1" ht="36" customHeight="1">
      <c r="A140" s="41"/>
      <c r="B140" s="42"/>
      <c r="C140" s="268" t="s">
        <v>236</v>
      </c>
      <c r="D140" s="268" t="s">
        <v>158</v>
      </c>
      <c r="E140" s="269" t="s">
        <v>798</v>
      </c>
      <c r="F140" s="270" t="s">
        <v>799</v>
      </c>
      <c r="G140" s="271" t="s">
        <v>766</v>
      </c>
      <c r="H140" s="272">
        <v>1</v>
      </c>
      <c r="I140" s="273"/>
      <c r="J140" s="274">
        <f>ROUND(I140*H140,2)</f>
        <v>0</v>
      </c>
      <c r="K140" s="275"/>
      <c r="L140" s="44"/>
      <c r="M140" s="276" t="s">
        <v>1</v>
      </c>
      <c r="N140" s="277" t="s">
        <v>42</v>
      </c>
      <c r="O140" s="94"/>
      <c r="P140" s="278">
        <f>O140*H140</f>
        <v>0</v>
      </c>
      <c r="Q140" s="278">
        <v>0</v>
      </c>
      <c r="R140" s="278">
        <f>Q140*H140</f>
        <v>0</v>
      </c>
      <c r="S140" s="278">
        <v>0</v>
      </c>
      <c r="T140" s="279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80" t="s">
        <v>162</v>
      </c>
      <c r="AT140" s="280" t="s">
        <v>158</v>
      </c>
      <c r="AU140" s="280" t="s">
        <v>84</v>
      </c>
      <c r="AY140" s="18" t="s">
        <v>156</v>
      </c>
      <c r="BE140" s="154">
        <f>IF(N140="základní",J140,0)</f>
        <v>0</v>
      </c>
      <c r="BF140" s="154">
        <f>IF(N140="snížená",J140,0)</f>
        <v>0</v>
      </c>
      <c r="BG140" s="154">
        <f>IF(N140="zákl. přenesená",J140,0)</f>
        <v>0</v>
      </c>
      <c r="BH140" s="154">
        <f>IF(N140="sníž. přenesená",J140,0)</f>
        <v>0</v>
      </c>
      <c r="BI140" s="154">
        <f>IF(N140="nulová",J140,0)</f>
        <v>0</v>
      </c>
      <c r="BJ140" s="18" t="s">
        <v>84</v>
      </c>
      <c r="BK140" s="154">
        <f>ROUND(I140*H140,2)</f>
        <v>0</v>
      </c>
      <c r="BL140" s="18" t="s">
        <v>162</v>
      </c>
      <c r="BM140" s="280" t="s">
        <v>800</v>
      </c>
    </row>
    <row r="141" s="2" customFormat="1" ht="36" customHeight="1">
      <c r="A141" s="41"/>
      <c r="B141" s="42"/>
      <c r="C141" s="268" t="s">
        <v>241</v>
      </c>
      <c r="D141" s="268" t="s">
        <v>158</v>
      </c>
      <c r="E141" s="269" t="s">
        <v>801</v>
      </c>
      <c r="F141" s="270" t="s">
        <v>802</v>
      </c>
      <c r="G141" s="271" t="s">
        <v>766</v>
      </c>
      <c r="H141" s="272">
        <v>1</v>
      </c>
      <c r="I141" s="273"/>
      <c r="J141" s="274">
        <f>ROUND(I141*H141,2)</f>
        <v>0</v>
      </c>
      <c r="K141" s="275"/>
      <c r="L141" s="44"/>
      <c r="M141" s="276" t="s">
        <v>1</v>
      </c>
      <c r="N141" s="277" t="s">
        <v>42</v>
      </c>
      <c r="O141" s="94"/>
      <c r="P141" s="278">
        <f>O141*H141</f>
        <v>0</v>
      </c>
      <c r="Q141" s="278">
        <v>0</v>
      </c>
      <c r="R141" s="278">
        <f>Q141*H141</f>
        <v>0</v>
      </c>
      <c r="S141" s="278">
        <v>0</v>
      </c>
      <c r="T141" s="279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80" t="s">
        <v>803</v>
      </c>
      <c r="AT141" s="280" t="s">
        <v>158</v>
      </c>
      <c r="AU141" s="280" t="s">
        <v>84</v>
      </c>
      <c r="AY141" s="18" t="s">
        <v>156</v>
      </c>
      <c r="BE141" s="154">
        <f>IF(N141="základní",J141,0)</f>
        <v>0</v>
      </c>
      <c r="BF141" s="154">
        <f>IF(N141="snížená",J141,0)</f>
        <v>0</v>
      </c>
      <c r="BG141" s="154">
        <f>IF(N141="zákl. přenesená",J141,0)</f>
        <v>0</v>
      </c>
      <c r="BH141" s="154">
        <f>IF(N141="sníž. přenesená",J141,0)</f>
        <v>0</v>
      </c>
      <c r="BI141" s="154">
        <f>IF(N141="nulová",J141,0)</f>
        <v>0</v>
      </c>
      <c r="BJ141" s="18" t="s">
        <v>84</v>
      </c>
      <c r="BK141" s="154">
        <f>ROUND(I141*H141,2)</f>
        <v>0</v>
      </c>
      <c r="BL141" s="18" t="s">
        <v>803</v>
      </c>
      <c r="BM141" s="280" t="s">
        <v>804</v>
      </c>
    </row>
    <row r="142" s="2" customFormat="1" ht="24" customHeight="1">
      <c r="A142" s="41"/>
      <c r="B142" s="42"/>
      <c r="C142" s="268" t="s">
        <v>8</v>
      </c>
      <c r="D142" s="268" t="s">
        <v>158</v>
      </c>
      <c r="E142" s="269" t="s">
        <v>805</v>
      </c>
      <c r="F142" s="270" t="s">
        <v>806</v>
      </c>
      <c r="G142" s="271" t="s">
        <v>766</v>
      </c>
      <c r="H142" s="272">
        <v>1</v>
      </c>
      <c r="I142" s="273"/>
      <c r="J142" s="274">
        <f>ROUND(I142*H142,2)</f>
        <v>0</v>
      </c>
      <c r="K142" s="275"/>
      <c r="L142" s="44"/>
      <c r="M142" s="276" t="s">
        <v>1</v>
      </c>
      <c r="N142" s="277" t="s">
        <v>42</v>
      </c>
      <c r="O142" s="94"/>
      <c r="P142" s="278">
        <f>O142*H142</f>
        <v>0</v>
      </c>
      <c r="Q142" s="278">
        <v>0</v>
      </c>
      <c r="R142" s="278">
        <f>Q142*H142</f>
        <v>0</v>
      </c>
      <c r="S142" s="278">
        <v>0</v>
      </c>
      <c r="T142" s="279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80" t="s">
        <v>162</v>
      </c>
      <c r="AT142" s="280" t="s">
        <v>158</v>
      </c>
      <c r="AU142" s="280" t="s">
        <v>84</v>
      </c>
      <c r="AY142" s="18" t="s">
        <v>156</v>
      </c>
      <c r="BE142" s="154">
        <f>IF(N142="základní",J142,0)</f>
        <v>0</v>
      </c>
      <c r="BF142" s="154">
        <f>IF(N142="snížená",J142,0)</f>
        <v>0</v>
      </c>
      <c r="BG142" s="154">
        <f>IF(N142="zákl. přenesená",J142,0)</f>
        <v>0</v>
      </c>
      <c r="BH142" s="154">
        <f>IF(N142="sníž. přenesená",J142,0)</f>
        <v>0</v>
      </c>
      <c r="BI142" s="154">
        <f>IF(N142="nulová",J142,0)</f>
        <v>0</v>
      </c>
      <c r="BJ142" s="18" t="s">
        <v>84</v>
      </c>
      <c r="BK142" s="154">
        <f>ROUND(I142*H142,2)</f>
        <v>0</v>
      </c>
      <c r="BL142" s="18" t="s">
        <v>162</v>
      </c>
      <c r="BM142" s="280" t="s">
        <v>807</v>
      </c>
    </row>
    <row r="143" s="2" customFormat="1" ht="72" customHeight="1">
      <c r="A143" s="41"/>
      <c r="B143" s="42"/>
      <c r="C143" s="268" t="s">
        <v>251</v>
      </c>
      <c r="D143" s="268" t="s">
        <v>158</v>
      </c>
      <c r="E143" s="269" t="s">
        <v>808</v>
      </c>
      <c r="F143" s="270" t="s">
        <v>809</v>
      </c>
      <c r="G143" s="271" t="s">
        <v>766</v>
      </c>
      <c r="H143" s="272">
        <v>1</v>
      </c>
      <c r="I143" s="273"/>
      <c r="J143" s="274">
        <f>ROUND(I143*H143,2)</f>
        <v>0</v>
      </c>
      <c r="K143" s="275"/>
      <c r="L143" s="44"/>
      <c r="M143" s="336" t="s">
        <v>1</v>
      </c>
      <c r="N143" s="337" t="s">
        <v>42</v>
      </c>
      <c r="O143" s="338"/>
      <c r="P143" s="339">
        <f>O143*H143</f>
        <v>0</v>
      </c>
      <c r="Q143" s="339">
        <v>0</v>
      </c>
      <c r="R143" s="339">
        <f>Q143*H143</f>
        <v>0</v>
      </c>
      <c r="S143" s="339">
        <v>0</v>
      </c>
      <c r="T143" s="340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80" t="s">
        <v>162</v>
      </c>
      <c r="AT143" s="280" t="s">
        <v>158</v>
      </c>
      <c r="AU143" s="280" t="s">
        <v>84</v>
      </c>
      <c r="AY143" s="18" t="s">
        <v>156</v>
      </c>
      <c r="BE143" s="154">
        <f>IF(N143="základní",J143,0)</f>
        <v>0</v>
      </c>
      <c r="BF143" s="154">
        <f>IF(N143="snížená",J143,0)</f>
        <v>0</v>
      </c>
      <c r="BG143" s="154">
        <f>IF(N143="zákl. přenesená",J143,0)</f>
        <v>0</v>
      </c>
      <c r="BH143" s="154">
        <f>IF(N143="sníž. přenesená",J143,0)</f>
        <v>0</v>
      </c>
      <c r="BI143" s="154">
        <f>IF(N143="nulová",J143,0)</f>
        <v>0</v>
      </c>
      <c r="BJ143" s="18" t="s">
        <v>84</v>
      </c>
      <c r="BK143" s="154">
        <f>ROUND(I143*H143,2)</f>
        <v>0</v>
      </c>
      <c r="BL143" s="18" t="s">
        <v>162</v>
      </c>
      <c r="BM143" s="280" t="s">
        <v>810</v>
      </c>
    </row>
    <row r="144" s="2" customFormat="1" ht="6.96" customHeight="1">
      <c r="A144" s="41"/>
      <c r="B144" s="69"/>
      <c r="C144" s="70"/>
      <c r="D144" s="70"/>
      <c r="E144" s="70"/>
      <c r="F144" s="70"/>
      <c r="G144" s="70"/>
      <c r="H144" s="70"/>
      <c r="I144" s="210"/>
      <c r="J144" s="70"/>
      <c r="K144" s="70"/>
      <c r="L144" s="44"/>
      <c r="M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</row>
  </sheetData>
  <sheetProtection sheet="1" autoFilter="0" formatColumns="0" formatRows="0" objects="1" scenarios="1" spinCount="100000" saltValue="aMfp0c+6yCnY58RtbFAx5WFq/4iprO8LJ23/2xRbH8YqZ4thmj8nuDU6KvHwUzy2rYi319k6G6fbOwW8bbvi+w==" hashValue="Plq+mcTCjYAF7N5PNGoE12Bsira23zj8mFn2s4x2FQ/8uqDRvwY0YXwlLF/Ie1rv99yv4jYjcvw+rwjJ+AFLhg==" algorithmName="SHA-512" password="CC35"/>
  <autoFilter ref="C126:K143"/>
  <mergeCells count="14">
    <mergeCell ref="E7:H7"/>
    <mergeCell ref="E9:H9"/>
    <mergeCell ref="E18:H18"/>
    <mergeCell ref="E27:H27"/>
    <mergeCell ref="E85:H85"/>
    <mergeCell ref="E87:H87"/>
    <mergeCell ref="D101:F101"/>
    <mergeCell ref="D102:F102"/>
    <mergeCell ref="D103:F103"/>
    <mergeCell ref="D104:F104"/>
    <mergeCell ref="D105:F10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MAMA\Petra</dc:creator>
  <cp:lastModifiedBy>MAMA\Petra</cp:lastModifiedBy>
  <dcterms:created xsi:type="dcterms:W3CDTF">2020-01-06T14:36:03Z</dcterms:created>
  <dcterms:modified xsi:type="dcterms:W3CDTF">2020-01-06T14:36:41Z</dcterms:modified>
</cp:coreProperties>
</file>